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8D0C76E-5E4B-432E-BF43-16A76CAC899E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hosqer'!$A$1:$E$104</definedName>
    <definedName name="_xlnm.Print_Area" localSheetId="3">'Dramakani hamematakan'!$A$1:$F$90</definedName>
    <definedName name="_xlnm.Print_Area" localSheetId="0">'Ekamut-caxs'!$A$1:$E$87</definedName>
    <definedName name="_xlnm.Print_Area" localSheetId="2">'Ekamutneri hamematakan'!$A$1:$F$73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7" l="1"/>
  <c r="B83" i="10"/>
  <c r="D66" i="9"/>
  <c r="C10" i="21"/>
  <c r="D14" i="11" l="1"/>
  <c r="C14" i="11"/>
  <c r="C19" i="22" l="1"/>
  <c r="D19" i="22"/>
  <c r="D21" i="22"/>
  <c r="C21" i="22"/>
  <c r="D72" i="7" l="1"/>
  <c r="D60" i="10" s="1"/>
  <c r="E60" i="10" s="1"/>
  <c r="D71" i="7"/>
  <c r="D73" i="7"/>
  <c r="D61" i="9"/>
  <c r="E61" i="9" s="1"/>
  <c r="D60" i="9"/>
  <c r="E60" i="9" s="1"/>
  <c r="D59" i="10" l="1"/>
  <c r="E59" i="10" s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L19" i="23" s="1"/>
  <c r="I17" i="23"/>
  <c r="E17" i="23"/>
  <c r="F17" i="23" s="1"/>
  <c r="N16" i="23"/>
  <c r="M16" i="23"/>
  <c r="N15" i="23"/>
  <c r="M15" i="23"/>
  <c r="O15" i="23" s="1"/>
  <c r="N14" i="23"/>
  <c r="M14" i="23"/>
  <c r="N13" i="23"/>
  <c r="M13" i="23"/>
  <c r="O13" i="23" s="1"/>
  <c r="N12" i="23"/>
  <c r="M12" i="23"/>
  <c r="N11" i="23"/>
  <c r="M11" i="23"/>
  <c r="O11" i="23" s="1"/>
  <c r="N10" i="23"/>
  <c r="M10" i="23"/>
  <c r="N9" i="23"/>
  <c r="M9" i="23"/>
  <c r="O9" i="23" s="1"/>
  <c r="N8" i="23"/>
  <c r="M8" i="23"/>
  <c r="N7" i="23"/>
  <c r="M7" i="23"/>
  <c r="O7" i="23" s="1"/>
  <c r="N18" i="23" l="1"/>
  <c r="O8" i="23"/>
  <c r="O10" i="23"/>
  <c r="O12" i="23"/>
  <c r="O14" i="23"/>
  <c r="O16" i="23"/>
  <c r="N17" i="23"/>
  <c r="M17" i="23"/>
  <c r="M19" i="23" s="1"/>
  <c r="M20" i="23" s="1"/>
  <c r="M27" i="23" s="1"/>
  <c r="D41" i="7" s="1"/>
  <c r="M28" i="23"/>
  <c r="D24" i="19" s="1"/>
  <c r="D59" i="19" s="1"/>
  <c r="D8" i="9"/>
  <c r="D9" i="10"/>
  <c r="I19" i="23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N19" i="23"/>
  <c r="N20" i="23" s="1"/>
  <c r="D21" i="19" s="1"/>
  <c r="D10" i="9" s="1"/>
  <c r="E10" i="9" s="1"/>
  <c r="E19" i="23"/>
  <c r="O17" i="23" l="1"/>
  <c r="O19" i="23" s="1"/>
  <c r="O20" i="23" s="1"/>
  <c r="O27" i="23" s="1"/>
  <c r="D42" i="19" s="1"/>
  <c r="D39" i="7"/>
  <c r="D40" i="7"/>
  <c r="D104" i="7"/>
  <c r="B104" i="7"/>
  <c r="D6" i="10" l="1"/>
  <c r="F5" i="10"/>
  <c r="F5" i="9" s="1"/>
  <c r="D78" i="7"/>
  <c r="D30" i="22" l="1"/>
  <c r="D28" i="22"/>
  <c r="D20" i="21"/>
  <c r="D19" i="21"/>
  <c r="D18" i="21"/>
  <c r="D17" i="21"/>
  <c r="H23" i="11"/>
  <c r="H21" i="11"/>
  <c r="D66" i="18"/>
  <c r="D64" i="18"/>
  <c r="D88" i="10"/>
  <c r="D86" i="10"/>
  <c r="D71" i="9"/>
  <c r="D69" i="9"/>
  <c r="D101" i="7"/>
  <c r="D99" i="7"/>
  <c r="D82" i="10"/>
  <c r="B82" i="10"/>
  <c r="D31" i="7"/>
  <c r="C19" i="11" l="1"/>
  <c r="C18" i="11"/>
  <c r="D32" i="7" l="1"/>
  <c r="D54" i="18"/>
  <c r="D59" i="18" l="1"/>
  <c r="D11" i="21"/>
  <c r="C11" i="21"/>
  <c r="D18" i="19" s="1"/>
  <c r="D21" i="7" s="1"/>
  <c r="D45" i="19"/>
  <c r="D37" i="19"/>
  <c r="A14" i="7"/>
  <c r="A2" i="9"/>
  <c r="A2" i="10"/>
  <c r="A2" i="18"/>
  <c r="A2" i="11"/>
  <c r="A2" i="21"/>
  <c r="A2" i="22"/>
  <c r="D79" i="7" l="1"/>
  <c r="F59" i="18"/>
  <c r="D22" i="19"/>
  <c r="D74" i="7"/>
  <c r="D24" i="7" l="1"/>
  <c r="D51" i="7"/>
  <c r="D50" i="7"/>
  <c r="D49" i="7" l="1"/>
  <c r="D75" i="7"/>
  <c r="D83" i="10"/>
  <c r="E83" i="10" s="1"/>
  <c r="D21" i="9"/>
  <c r="E21" i="9" s="1"/>
  <c r="E82" i="10"/>
  <c r="D76" i="10"/>
  <c r="E76" i="10" s="1"/>
  <c r="D75" i="10"/>
  <c r="D22" i="9"/>
  <c r="E22" i="9" s="1"/>
  <c r="D62" i="9"/>
  <c r="E62" i="9" s="1"/>
  <c r="D59" i="9"/>
  <c r="E59" i="9" s="1"/>
  <c r="D20" i="10"/>
  <c r="D61" i="10"/>
  <c r="E61" i="10" s="1"/>
  <c r="D70" i="7"/>
  <c r="D58" i="10" s="1"/>
  <c r="C7" i="10"/>
  <c r="D19" i="10" l="1"/>
  <c r="E19" i="10" s="1"/>
  <c r="E20" i="10"/>
  <c r="D27" i="7" l="1"/>
  <c r="D19" i="7" l="1"/>
  <c r="D73" i="10" l="1"/>
  <c r="E73" i="10" s="1"/>
  <c r="D82" i="7"/>
  <c r="D55" i="9"/>
  <c r="E55" i="9" s="1"/>
  <c r="D56" i="9"/>
  <c r="E56" i="9" s="1"/>
  <c r="D66" i="7"/>
  <c r="D54" i="10" s="1"/>
  <c r="E54" i="10" s="1"/>
  <c r="D67" i="7"/>
  <c r="D55" i="10" s="1"/>
  <c r="E55" i="10" s="1"/>
  <c r="F15" i="22" l="1"/>
  <c r="E15" i="22"/>
  <c r="D15" i="22"/>
  <c r="C15" i="22"/>
  <c r="F11" i="22"/>
  <c r="E11" i="22"/>
  <c r="D11" i="22"/>
  <c r="C11" i="22"/>
  <c r="F7" i="22"/>
  <c r="E7" i="22"/>
  <c r="E23" i="22" s="1"/>
  <c r="D7" i="22"/>
  <c r="C7" i="22"/>
  <c r="C23" i="22" s="1"/>
  <c r="E9" i="10"/>
  <c r="E8" i="9"/>
  <c r="D23" i="22" l="1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80" i="19" s="1"/>
  <c r="D35" i="7" l="1"/>
  <c r="C62" i="18"/>
  <c r="F62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4" i="7"/>
  <c r="D7" i="9"/>
  <c r="D63" i="9" l="1"/>
  <c r="D64" i="9"/>
  <c r="D65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0" i="7" l="1"/>
  <c r="D44" i="7"/>
  <c r="D18" i="9" l="1"/>
  <c r="D30" i="18"/>
  <c r="D8" i="18"/>
  <c r="D34" i="18" l="1"/>
  <c r="D24" i="9" l="1"/>
  <c r="D80" i="10"/>
  <c r="D79" i="10"/>
  <c r="D78" i="10"/>
  <c r="D74" i="10"/>
  <c r="D72" i="10"/>
  <c r="D71" i="10"/>
  <c r="D70" i="10"/>
  <c r="D67" i="10"/>
  <c r="D66" i="10"/>
  <c r="D65" i="10"/>
  <c r="D64" i="10"/>
  <c r="D63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1" i="7" l="1"/>
  <c r="D69" i="10"/>
  <c r="C69" i="10"/>
  <c r="D81" i="10"/>
  <c r="C77" i="10" l="1"/>
  <c r="C68" i="10" s="1"/>
  <c r="D77" i="10"/>
  <c r="D68" i="10" s="1"/>
  <c r="E78" i="10"/>
  <c r="D26" i="7" l="1"/>
  <c r="D20" i="7" s="1"/>
  <c r="E77" i="10"/>
  <c r="D13" i="9" l="1"/>
  <c r="D13" i="10"/>
  <c r="D29" i="9"/>
  <c r="D47" i="9" l="1"/>
  <c r="D58" i="7"/>
  <c r="D46" i="10" s="1"/>
  <c r="D28" i="10"/>
  <c r="D28" i="9"/>
  <c r="E58" i="10"/>
  <c r="E63" i="10"/>
  <c r="D27" i="10" l="1"/>
  <c r="E75" i="10"/>
  <c r="D30" i="9" l="1"/>
  <c r="E71" i="10" l="1"/>
  <c r="D29" i="10" l="1"/>
  <c r="E29" i="10" s="1"/>
  <c r="E28" i="10"/>
  <c r="D62" i="10"/>
  <c r="C62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4" i="10"/>
  <c r="E65" i="10"/>
  <c r="E66" i="10"/>
  <c r="E67" i="10"/>
  <c r="E70" i="10"/>
  <c r="E25" i="10"/>
  <c r="E27" i="10"/>
  <c r="C22" i="10" l="1"/>
  <c r="D22" i="10"/>
  <c r="E62" i="10"/>
  <c r="E32" i="10"/>
  <c r="E69" i="10"/>
  <c r="C33" i="9"/>
  <c r="C23" i="9" s="1"/>
  <c r="E66" i="9"/>
  <c r="E65" i="9"/>
  <c r="E64" i="9"/>
  <c r="E63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1" i="10"/>
  <c r="C21" i="10" s="1"/>
  <c r="E80" i="10"/>
  <c r="E74" i="10"/>
  <c r="E72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7" i="9"/>
  <c r="E68" i="10" l="1"/>
  <c r="E22" i="10"/>
  <c r="E79" i="10"/>
  <c r="E81" i="10"/>
  <c r="E17" i="9"/>
  <c r="E23" i="9"/>
  <c r="E21" i="10" l="1"/>
  <c r="C84" i="10" l="1"/>
  <c r="D34" i="7" l="1"/>
  <c r="D33" i="7" l="1"/>
  <c r="D12" i="10" l="1"/>
  <c r="D97" i="7"/>
  <c r="F80" i="19"/>
  <c r="D12" i="9"/>
  <c r="E12" i="9" s="1"/>
  <c r="E12" i="10" l="1"/>
  <c r="D7" i="10"/>
  <c r="D6" i="9"/>
  <c r="E6" i="9" s="1"/>
  <c r="D84" i="10" l="1"/>
  <c r="E84" i="10" s="1"/>
  <c r="E7" i="10"/>
  <c r="D67" i="9"/>
  <c r="E67" i="9" s="1"/>
  <c r="E19" i="22"/>
  <c r="E21" i="22"/>
  <c r="F21" i="22"/>
  <c r="F19" i="22"/>
  <c r="F23" i="22"/>
</calcChain>
</file>

<file path=xl/sharedStrings.xml><?xml version="1.0" encoding="utf-8"?>
<sst xmlns="http://schemas.openxmlformats.org/spreadsheetml/2006/main" count="765" uniqueCount="289">
  <si>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</si>
  <si>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</si>
  <si>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</si>
  <si>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</si>
  <si>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</si>
  <si>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</si>
  <si>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</si>
  <si>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</si>
  <si>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</si>
  <si>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</si>
  <si>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</si>
  <si>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</si>
  <si>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</si>
  <si>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</si>
  <si>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</si>
  <si>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</si>
  <si>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</si>
  <si>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</si>
  <si>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</si>
  <si>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</si>
  <si>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</si>
  <si>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</si>
  <si>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</si>
  <si>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</si>
  <si>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</si>
  <si>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</si>
  <si>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</si>
  <si>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</si>
  <si>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</si>
  <si>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</si>
  <si>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</si>
  <si>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</si>
  <si>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</si>
  <si>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</si>
  <si>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</si>
  <si>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</si>
  <si>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</si>
  <si>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</si>
  <si>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</si>
  <si>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</si>
  <si>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</si>
  <si>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</si>
  <si>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</si>
  <si>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</si>
  <si>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</si>
  <si>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</si>
  <si>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</si>
  <si>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</si>
  <si>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</si>
  <si>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</si>
  <si>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</si>
  <si>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</si>
  <si>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</si>
  <si>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</si>
  <si>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</si>
  <si>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</si>
  <si>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</si>
  <si>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</si>
  <si>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</si>
  <si>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</si>
  <si>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</si>
  <si>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</si>
  <si>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</si>
  <si>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</si>
  <si>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</si>
  <si>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</si>
  <si>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</si>
  <si>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</si>
  <si>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</si>
  <si>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</si>
  <si>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</si>
  <si>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</si>
  <si>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</si>
  <si>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</si>
  <si>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</si>
  <si>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</si>
  <si>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</si>
  <si>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</si>
  <si>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</si>
  <si>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</si>
  <si>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</si>
  <si>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</si>
  <si>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</si>
  <si>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</si>
  <si>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</si>
  <si>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</si>
  <si>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</si>
  <si>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</si>
  <si>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</si>
  <si>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</si>
  <si>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</si>
  <si>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</si>
  <si>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</si>
  <si>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</si>
  <si>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</si>
  <si>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</si>
  <si>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</si>
  <si>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</si>
  <si>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</si>
  <si>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</si>
  <si>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</si>
  <si>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</si>
  <si>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</si>
  <si>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</si>
  <si>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</si>
  <si>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</si>
  <si>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</si>
  <si>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</si>
  <si>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</si>
  <si>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</si>
  <si>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</si>
  <si>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</si>
  <si>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</si>
  <si>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</si>
  <si>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</si>
  <si>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</si>
  <si>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</si>
  <si>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</si>
  <si>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</si>
  <si>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</si>
  <si>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</si>
  <si>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</si>
  <si>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</si>
  <si>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</si>
  <si>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</si>
  <si>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</si>
  <si>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</si>
  <si>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</si>
  <si>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</si>
  <si>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</si>
  <si>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</si>
  <si>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</si>
  <si>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</si>
  <si>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</si>
  <si>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</si>
  <si>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</si>
  <si>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</si>
  <si>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</si>
  <si>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</si>
  <si>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</si>
  <si>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</si>
  <si>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</si>
  <si>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</si>
  <si>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</si>
  <si>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</si>
  <si>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</si>
  <si>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</si>
  <si>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</si>
  <si>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</si>
  <si>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</si>
  <si>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</si>
  <si>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</si>
  <si>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</si>
  <si>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</si>
  <si>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</si>
  <si>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</si>
  <si>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</si>
  <si>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</si>
  <si>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</si>
  <si>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</si>
  <si>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</si>
  <si>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</si>
  <si>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</si>
  <si>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</si>
  <si>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</si>
  <si>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</si>
  <si>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</si>
  <si>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</si>
  <si>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</si>
  <si>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</si>
  <si>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</si>
  <si>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</si>
  <si>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</si>
  <si>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</si>
  <si>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</si>
  <si>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</si>
  <si>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</si>
  <si>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</si>
  <si>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</si>
  <si>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</si>
  <si>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</si>
  <si>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</si>
  <si>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</si>
  <si>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</si>
  <si>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</si>
  <si>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</si>
  <si>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</si>
  <si>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</si>
  <si>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</si>
  <si>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</si>
  <si>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</si>
  <si>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</si>
  <si>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</si>
  <si>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</si>
  <si>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</si>
  <si>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</si>
  <si>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</si>
  <si>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</si>
  <si>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</si>
  <si>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</si>
  <si>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</si>
  <si>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</si>
  <si>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</si>
  <si>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</si>
  <si>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</si>
  <si>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</si>
  <si>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</si>
  <si>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</si>
  <si>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</si>
  <si>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</si>
  <si>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</si>
  <si>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</si>
  <si>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</si>
  <si>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</si>
  <si>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</si>
  <si>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</si>
  <si>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</si>
  <si>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</si>
  <si>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</si>
  <si>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</si>
  <si>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</si>
  <si>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</si>
  <si>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</si>
  <si>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</si>
  <si>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</si>
  <si>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</si>
  <si>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</si>
  <si>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</si>
  <si>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</si>
  <si>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</si>
  <si>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</si>
  <si>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</si>
  <si>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</si>
  <si>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</si>
  <si>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</si>
  <si>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</si>
  <si>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</si>
  <si>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</si>
  <si>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</si>
  <si>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</si>
  <si>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</si>
  <si>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</si>
  <si>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</si>
  <si>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</si>
  <si>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</si>
  <si>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</si>
  <si>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</si>
  <si>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</si>
  <si>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</si>
  <si>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</si>
  <si>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</si>
  <si>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</si>
  <si>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</si>
  <si>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</si>
  <si>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</si>
  <si>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</si>
  <si>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</si>
  <si>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</si>
  <si>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</si>
  <si>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</si>
  <si>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</si>
  <si>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</si>
  <si>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«Մանկապատանեկան տեխնիկական ստեղծագործության կենտրոն» ՀՈԱԿ-ի </t>
  </si>
  <si>
    <t>Ի.Աղաջանյան</t>
  </si>
  <si>
    <t>Ռ.Յայլոյան</t>
  </si>
  <si>
    <t>Դուրս գրվող գույքի վերագնահատման գծով</t>
  </si>
  <si>
    <t>Տրանսպորտային ծառայության գծով</t>
  </si>
  <si>
    <t>Տպագրական ծառայությունների գծով</t>
  </si>
  <si>
    <t>31,12,2022</t>
  </si>
  <si>
    <t>ԱՎԻԱՄՈԴԵԼ</t>
  </si>
  <si>
    <t>Ավիամոդել/ազատ թռչող/</t>
  </si>
  <si>
    <t>Ավիամոդել/կորդային/</t>
  </si>
  <si>
    <t>ԳԵՂԱՆԿԱՐՉՈՒԹՅՈՒՆ</t>
  </si>
  <si>
    <t>Գեղանկարչություն  1</t>
  </si>
  <si>
    <t>Գեղանկարչություն 2</t>
  </si>
  <si>
    <t>ԱՍԵՂՆԱԳՈՐԾՈՒԹՅՈՒՆ</t>
  </si>
  <si>
    <t>Ասեղնագործություն 1</t>
  </si>
  <si>
    <t>Ասեղնագործություն 2</t>
  </si>
  <si>
    <t>ՈւԼՈՒՆՔԱԳՈՐԾՈՒԹՅՈՒՆ</t>
  </si>
  <si>
    <t>Ուլունքագործություն</t>
  </si>
  <si>
    <t>ՄԱՔՐԱՄԵ</t>
  </si>
  <si>
    <t>5․1</t>
  </si>
  <si>
    <t>Մաքրամե</t>
  </si>
  <si>
    <t>Ըստ փաստացի հաշվարկի</t>
  </si>
  <si>
    <t>Գազի սակագնի բարձրացման  պատճառով</t>
  </si>
  <si>
    <t>Ավիամոդելի խմբակը աշխատում է
 եռաֆազ  հոսանքով</t>
  </si>
  <si>
    <t xml:space="preserve">սակագների  ավելացման  պատճառով </t>
  </si>
  <si>
    <t>հ. 737 -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</si>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</sst>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40" xfId="46" applyNumberFormat="1" applyFont="1" applyFill="1" applyBorder="1" applyAlignment="1">
      <alignment horizontal="center" vertical="center" wrapText="1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UAMQAgAEEATQAAAAAAAAAAAAAAAAAAAAAAAAAAAAAAAAAAAAAAAAAAAAAAAAAAAAAAAAAAAAAAAAAAAAAAAAAAAAAAAAAAAAAAAAAAAAAAAAAAAAAAAAAAAAAAAAAAAAAAAADnBwwABAAVAAkAM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UxMDJaMCMGCSqGSIb3DQEJBDEWBBSx7BUruiD1qFSN7C4GrUAKupwY7jArBgsqhkiG9w0BCRACDDEcMBowGDAWBBRE5xMFRVajmd/v2Zzf5CvSbEm8HjANBgkqhkiG9w0BAQEFAASCAQB46b1Fl4+miBXhqhuZEAhVyPb69lpn0JuPMfDo01XMpGMG1clMio1BhdBpHvY+wlmi1i/aIkOkiKmVVz0ffLenterQbM7CelnnRXbBS69nfDN9RfGnWEvdDNZRHmbU3+ZrWE85vZR3NIwsGsvY3Q39hZYy9HJO5UlzJqqJXFK3eItmiyXdxtJuBbsXa5H8uyT7gOtuR07GrmulBVkV1VD4/qhCLyRp4s+UzDBAmVL7PLk/5dcvcHsw3oUH/xbe3CFKw1eLSkupIHXQcWvGvYzR04Vbb4XCEzXqEZ83r9oYEKhemFd5QdWgzjtO4P+pl3vlb/8CV3pqB9C7JlVJCb2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gA6ADIAMAAgAFAATQAAAAAAAAAAAAAAAAAAAAAAAAAAAAAAAAAAAAAAAAAAAAAAAAAAAAAAAAAAAAAAAAAAAAAAAAAAAAAAAAAAAAAAAAAAAAAAAAAAAAAAAAAAAAAAAAAAAAAAAADnBwwAAwAUABIAF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NDIwNTZaMCMGCSqGSIb3DQEJBDEWBBT4luitgYyXOWN1YnX022akBTQSGjArBgsqhkiG9w0BCRACDDEcMBowGDAWBBRE5xMFRVajmd/v2Zzf5CvSbEm8HjANBgkqhkiG9w0BAQEFAASCAQC90/s4j3J9FDXED2vzEca3AW0ll9sNZxApqOCZMlbe8jHZOGbRQhK66XKycakJEmu29KUSYP/4c0ukpsmCiss3tRJSUJ6F1+S5p9drJbJX+rMGXMQfWQAqaWb3x8uqLiETNhaUeVcP//2hHFKTQ+BJR/PluwEg+nHFXRWjfPhJ8OHDx3R8fB6RYBiO69A7NjlY8TYLxIO4jR2vdyG/rBFJ4iWneABFHFIgiaK5gWbcCBQCVFChHGcMDusfInYvN5y6aYUHA0oNzBPVZLieC28aYN63OesHjescgYLSFIdudCd+aGeEnayYLhzDBpHyX1oIa2HZtCgjlFFHxmO6los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63500</xdr:colOff>
          <xdr:row>86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5FB614B-DB5C-C453-0CF2-DA93C03BEE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57150</xdr:colOff>
          <xdr:row>103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8"/>
  <sheetViews>
    <sheetView tabSelected="1" view="pageBreakPreview" topLeftCell="A55" zoomScaleSheetLayoutView="100" workbookViewId="0">
      <selection activeCell="C87" sqref="C87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288</v>
      </c>
      <c r="E10" s="174"/>
      <c r="F10" s="42"/>
    </row>
    <row r="11" spans="1:12" ht="24" customHeight="1">
      <c r="C11" s="174"/>
      <c r="D11" s="174" t="s">
        <v>287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1" t="s">
        <v>41</v>
      </c>
      <c r="B13" s="501"/>
      <c r="C13" s="501"/>
      <c r="D13" s="501"/>
      <c r="E13" s="348"/>
      <c r="F13" s="45"/>
    </row>
    <row r="14" spans="1:12" ht="27.75" customHeight="1">
      <c r="A14" s="502" t="s">
        <v>262</v>
      </c>
      <c r="B14" s="502"/>
      <c r="C14" s="502"/>
      <c r="D14" s="502"/>
      <c r="E14" s="349"/>
    </row>
    <row r="15" spans="1:12" ht="18.75" customHeight="1">
      <c r="A15" s="503" t="s">
        <v>248</v>
      </c>
      <c r="B15" s="503"/>
      <c r="C15" s="503"/>
      <c r="D15" s="503"/>
      <c r="E15" s="350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6" t="s">
        <v>126</v>
      </c>
      <c r="C17" s="496"/>
      <c r="D17" s="288"/>
      <c r="E17" s="288"/>
    </row>
    <row r="18" spans="1:15" ht="19.5" customHeight="1">
      <c r="A18" s="117">
        <v>1</v>
      </c>
      <c r="B18" s="498" t="s">
        <v>118</v>
      </c>
      <c r="C18" s="498"/>
      <c r="D18" s="223">
        <f>+'Pastaci finansav.'!C11</f>
        <v>26686</v>
      </c>
      <c r="E18" s="223"/>
      <c r="F18" s="315"/>
    </row>
    <row r="19" spans="1:15" ht="18" hidden="1" customHeight="1">
      <c r="A19" s="117">
        <v>2</v>
      </c>
      <c r="B19" s="498" t="s">
        <v>245</v>
      </c>
      <c r="C19" s="498"/>
      <c r="D19" s="225">
        <f>+D20</f>
        <v>0</v>
      </c>
      <c r="E19" s="223"/>
      <c r="F19" s="315"/>
    </row>
    <row r="20" spans="1:15" ht="18" hidden="1" customHeight="1">
      <c r="A20" s="116">
        <v>2.1</v>
      </c>
      <c r="B20" s="499" t="s">
        <v>246</v>
      </c>
      <c r="C20" s="499"/>
      <c r="D20" s="224"/>
      <c r="E20" s="223"/>
      <c r="F20" s="315"/>
    </row>
    <row r="21" spans="1:15" ht="21" hidden="1" customHeight="1">
      <c r="A21" s="117">
        <v>3</v>
      </c>
      <c r="B21" s="498" t="s">
        <v>228</v>
      </c>
      <c r="C21" s="498"/>
      <c r="D21" s="223">
        <f>+Komunal!N20</f>
        <v>0</v>
      </c>
      <c r="E21" s="225"/>
    </row>
    <row r="22" spans="1:15" s="3" customFormat="1" ht="17.25" customHeight="1">
      <c r="A22" s="117">
        <v>2</v>
      </c>
      <c r="B22" s="498" t="s">
        <v>8</v>
      </c>
      <c r="C22" s="498"/>
      <c r="D22" s="223">
        <f>+'Pastaci finansav.'!D11</f>
        <v>3350.2</v>
      </c>
      <c r="E22" s="223"/>
      <c r="F22" s="315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8" t="s">
        <v>53</v>
      </c>
      <c r="C23" s="498"/>
      <c r="D23" s="223"/>
      <c r="E23" s="223"/>
      <c r="F23" s="315"/>
    </row>
    <row r="24" spans="1:15" ht="18" hidden="1" customHeight="1">
      <c r="A24" s="117">
        <v>6</v>
      </c>
      <c r="B24" s="498" t="s">
        <v>63</v>
      </c>
      <c r="C24" s="498"/>
      <c r="D24" s="223">
        <f>+Komunal!M28</f>
        <v>0</v>
      </c>
      <c r="E24" s="223"/>
    </row>
    <row r="25" spans="1:15" ht="18" hidden="1" customHeight="1">
      <c r="A25" s="117">
        <v>7</v>
      </c>
      <c r="B25" s="498" t="s">
        <v>194</v>
      </c>
      <c r="C25" s="498"/>
      <c r="D25" s="223"/>
      <c r="E25" s="223"/>
    </row>
    <row r="26" spans="1:15" ht="18" hidden="1" customHeight="1">
      <c r="A26" s="117">
        <v>8</v>
      </c>
      <c r="B26" s="498" t="s">
        <v>72</v>
      </c>
      <c r="C26" s="498"/>
      <c r="D26" s="223"/>
      <c r="E26" s="223"/>
    </row>
    <row r="27" spans="1:15" ht="18" customHeight="1">
      <c r="A27" s="117">
        <v>3</v>
      </c>
      <c r="B27" s="498" t="s">
        <v>123</v>
      </c>
      <c r="C27" s="498"/>
      <c r="D27" s="225">
        <f>SUM(D28:D29)</f>
        <v>630.5</v>
      </c>
      <c r="E27" s="225"/>
    </row>
    <row r="28" spans="1:15" s="3" customFormat="1" ht="17.25" customHeight="1">
      <c r="A28" s="116">
        <v>3.1</v>
      </c>
      <c r="B28" s="499" t="s">
        <v>73</v>
      </c>
      <c r="C28" s="499"/>
      <c r="D28" s="235">
        <f>+D76</f>
        <v>630.5</v>
      </c>
      <c r="E28" s="235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9" t="s">
        <v>74</v>
      </c>
      <c r="C29" s="499"/>
      <c r="D29" s="224"/>
      <c r="E29" s="224"/>
      <c r="F29" s="57"/>
      <c r="G29" s="2"/>
      <c r="H29" s="2"/>
      <c r="I29" s="340"/>
      <c r="J29" s="2"/>
      <c r="K29" s="2"/>
      <c r="L29" s="2"/>
      <c r="M29" s="2"/>
      <c r="N29" s="2"/>
      <c r="O29" s="2"/>
    </row>
    <row r="30" spans="1:15" ht="17.25" customHeight="1">
      <c r="A30" s="117">
        <v>4</v>
      </c>
      <c r="B30" s="498" t="s">
        <v>10</v>
      </c>
      <c r="C30" s="498"/>
      <c r="D30" s="479">
        <v>30</v>
      </c>
      <c r="E30" s="223"/>
    </row>
    <row r="31" spans="1:15" s="2" customFormat="1" ht="17.25" hidden="1" customHeight="1">
      <c r="A31" s="160">
        <v>11</v>
      </c>
      <c r="B31" s="497"/>
      <c r="C31" s="497"/>
      <c r="D31" s="223"/>
      <c r="E31" s="223"/>
      <c r="F31" s="19"/>
    </row>
    <row r="32" spans="1:15" s="2" customFormat="1" ht="19.5" hidden="1" customHeight="1">
      <c r="A32" s="117">
        <v>12</v>
      </c>
      <c r="B32" s="497"/>
      <c r="C32" s="497"/>
      <c r="D32" s="223"/>
      <c r="E32" s="223"/>
      <c r="F32" s="21"/>
    </row>
    <row r="33" spans="1:25" ht="24" customHeight="1">
      <c r="A33" s="50"/>
      <c r="B33" s="495" t="s">
        <v>259</v>
      </c>
      <c r="C33" s="495"/>
      <c r="D33" s="268">
        <f>SUM(D18:D19,D21:D27,D30:D32)</f>
        <v>30696.7</v>
      </c>
      <c r="E33" s="268"/>
    </row>
    <row r="34" spans="1:25" ht="23.25" customHeight="1">
      <c r="A34" s="43"/>
      <c r="B34" s="50"/>
      <c r="C34" s="51"/>
      <c r="D34" s="225"/>
      <c r="E34" s="225"/>
    </row>
    <row r="35" spans="1:25" ht="24.75" customHeight="1">
      <c r="A35" s="50" t="s">
        <v>11</v>
      </c>
      <c r="B35" s="494" t="s">
        <v>127</v>
      </c>
      <c r="C35" s="494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8" t="s">
        <v>12</v>
      </c>
      <c r="C36" s="498"/>
      <c r="D36" s="225">
        <f>+Ashkhatavardz!O13-'Dramakan hosqer'!D95</f>
        <v>26409.9</v>
      </c>
      <c r="E36" s="225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61">
        <v>1.1000000000000001</v>
      </c>
      <c r="B37" s="499" t="s">
        <v>119</v>
      </c>
      <c r="C37" s="499"/>
      <c r="D37" s="235">
        <f>+Ashkhatavardz!C8+Ashkhatavardz!J7</f>
        <v>1436.8</v>
      </c>
      <c r="E37" s="235"/>
      <c r="F37" s="260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1.2</v>
      </c>
      <c r="B38" s="499" t="s">
        <v>13</v>
      </c>
      <c r="C38" s="499"/>
      <c r="D38" s="235">
        <f>+Ashkhatavardz!C9+Ashkhatavardz!N7</f>
        <v>1230</v>
      </c>
      <c r="E38" s="23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9" t="s">
        <v>243</v>
      </c>
      <c r="C39" s="499"/>
      <c r="D39" s="235">
        <f>+Ashkhatavardz!C10+Ashkhatavardz!M7</f>
        <v>0</v>
      </c>
      <c r="E39" s="23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8" t="s">
        <v>15</v>
      </c>
      <c r="C40" s="498"/>
      <c r="D40" s="225">
        <f>+Komunal!F27</f>
        <v>812.6</v>
      </c>
      <c r="E40" s="223"/>
      <c r="F40" s="338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8" t="s">
        <v>14</v>
      </c>
      <c r="C41" s="498"/>
      <c r="D41" s="225">
        <f>+Komunal!J27</f>
        <v>176.6</v>
      </c>
      <c r="E41" s="223"/>
      <c r="F41" s="338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7">
        <v>4</v>
      </c>
      <c r="B42" s="498" t="s">
        <v>16</v>
      </c>
      <c r="C42" s="498"/>
      <c r="D42" s="223">
        <f>+Komunal!O27</f>
        <v>0</v>
      </c>
      <c r="E42" s="223"/>
      <c r="F42" s="338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4</v>
      </c>
      <c r="B43" s="498" t="s">
        <v>17</v>
      </c>
      <c r="C43" s="498"/>
      <c r="D43" s="223">
        <v>19.2</v>
      </c>
      <c r="E43" s="223"/>
    </row>
    <row r="44" spans="1:25" ht="18" hidden="1" customHeight="1">
      <c r="A44" s="117">
        <v>6</v>
      </c>
      <c r="B44" s="498" t="s">
        <v>18</v>
      </c>
      <c r="C44" s="498"/>
      <c r="D44" s="223"/>
      <c r="E44" s="223"/>
    </row>
    <row r="45" spans="1:25" ht="18" customHeight="1">
      <c r="A45" s="117">
        <v>5</v>
      </c>
      <c r="B45" s="498" t="s">
        <v>19</v>
      </c>
      <c r="C45" s="498"/>
      <c r="D45" s="270">
        <f>SUM(D46:D48)</f>
        <v>84</v>
      </c>
      <c r="E45" s="270"/>
    </row>
    <row r="46" spans="1:25" s="3" customFormat="1" ht="18" hidden="1" customHeight="1">
      <c r="A46" s="116">
        <v>7.1</v>
      </c>
      <c r="B46" s="499" t="s">
        <v>20</v>
      </c>
      <c r="C46" s="499"/>
      <c r="D46" s="224"/>
      <c r="E46" s="224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9" t="s">
        <v>21</v>
      </c>
      <c r="C47" s="499"/>
      <c r="D47" s="224"/>
      <c r="E47" s="224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5.0999999999999996</v>
      </c>
      <c r="B48" s="499" t="s">
        <v>22</v>
      </c>
      <c r="C48" s="499"/>
      <c r="D48" s="224">
        <v>84</v>
      </c>
      <c r="E48" s="224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6</v>
      </c>
      <c r="B49" s="498" t="s">
        <v>23</v>
      </c>
      <c r="C49" s="498"/>
      <c r="D49" s="223">
        <v>5</v>
      </c>
      <c r="E49" s="223"/>
      <c r="L49" s="89"/>
    </row>
    <row r="50" spans="1:16" ht="18" customHeight="1">
      <c r="A50" s="117">
        <v>7</v>
      </c>
      <c r="B50" s="498" t="s">
        <v>30</v>
      </c>
      <c r="C50" s="498"/>
      <c r="D50" s="223">
        <v>130</v>
      </c>
      <c r="E50" s="223"/>
      <c r="L50" s="287"/>
      <c r="M50" s="89"/>
      <c r="N50" s="312"/>
      <c r="O50" s="89"/>
      <c r="P50" s="313"/>
    </row>
    <row r="51" spans="1:16" ht="18" customHeight="1">
      <c r="A51" s="117">
        <v>8</v>
      </c>
      <c r="B51" s="498" t="s">
        <v>24</v>
      </c>
      <c r="C51" s="498"/>
      <c r="D51" s="223">
        <v>90</v>
      </c>
      <c r="E51" s="223"/>
    </row>
    <row r="52" spans="1:16" ht="18" customHeight="1">
      <c r="A52" s="117">
        <v>9</v>
      </c>
      <c r="B52" s="498" t="s">
        <v>75</v>
      </c>
      <c r="C52" s="498"/>
      <c r="D52" s="223">
        <v>60</v>
      </c>
      <c r="E52" s="223"/>
    </row>
    <row r="53" spans="1:16" ht="18" customHeight="1">
      <c r="A53" s="117">
        <v>10</v>
      </c>
      <c r="B53" s="498" t="s">
        <v>48</v>
      </c>
      <c r="C53" s="498"/>
      <c r="D53" s="223">
        <v>200</v>
      </c>
      <c r="E53" s="223"/>
    </row>
    <row r="54" spans="1:16" ht="18.75" hidden="1" customHeight="1">
      <c r="A54" s="117">
        <v>13</v>
      </c>
      <c r="B54" s="498" t="s">
        <v>120</v>
      </c>
      <c r="C54" s="498"/>
      <c r="D54" s="223"/>
      <c r="E54" s="223"/>
    </row>
    <row r="55" spans="1:16" ht="18" customHeight="1">
      <c r="A55" s="117">
        <v>11</v>
      </c>
      <c r="B55" s="498" t="s">
        <v>121</v>
      </c>
      <c r="C55" s="498"/>
      <c r="D55" s="223">
        <v>37.5</v>
      </c>
      <c r="E55" s="223"/>
      <c r="G55" s="52"/>
    </row>
    <row r="56" spans="1:16" ht="20.25" customHeight="1">
      <c r="A56" s="117">
        <v>12</v>
      </c>
      <c r="B56" s="498" t="s">
        <v>25</v>
      </c>
      <c r="C56" s="498"/>
      <c r="D56" s="479">
        <v>50</v>
      </c>
      <c r="E56" s="223"/>
      <c r="G56" s="52"/>
    </row>
    <row r="57" spans="1:16" ht="18" customHeight="1">
      <c r="A57" s="117">
        <v>13</v>
      </c>
      <c r="B57" s="498" t="s">
        <v>26</v>
      </c>
      <c r="C57" s="498"/>
      <c r="D57" s="223">
        <v>80</v>
      </c>
      <c r="E57" s="223"/>
    </row>
    <row r="58" spans="1:16" ht="18.75" hidden="1" customHeight="1">
      <c r="A58" s="117">
        <v>17</v>
      </c>
      <c r="B58" s="498" t="s">
        <v>67</v>
      </c>
      <c r="C58" s="498"/>
      <c r="D58" s="223"/>
      <c r="E58" s="223"/>
    </row>
    <row r="59" spans="1:16" ht="18.75" hidden="1" customHeight="1">
      <c r="A59" s="117">
        <v>18</v>
      </c>
      <c r="B59" s="498" t="s">
        <v>54</v>
      </c>
      <c r="C59" s="498"/>
      <c r="D59" s="225">
        <f>+'Ekamut-caxs'!D24</f>
        <v>0</v>
      </c>
      <c r="E59" s="225"/>
    </row>
    <row r="60" spans="1:16" ht="18" customHeight="1">
      <c r="A60" s="117">
        <v>14</v>
      </c>
      <c r="B60" s="498" t="s">
        <v>45</v>
      </c>
      <c r="C60" s="498"/>
      <c r="D60" s="223">
        <v>50</v>
      </c>
      <c r="E60" s="223"/>
    </row>
    <row r="61" spans="1:16" ht="18.75" customHeight="1">
      <c r="A61" s="117">
        <v>15</v>
      </c>
      <c r="B61" s="498" t="s">
        <v>76</v>
      </c>
      <c r="C61" s="498"/>
      <c r="D61" s="223">
        <v>47</v>
      </c>
      <c r="E61" s="223"/>
    </row>
    <row r="62" spans="1:16" ht="18.75" customHeight="1">
      <c r="A62" s="117">
        <v>16</v>
      </c>
      <c r="B62" s="498" t="s">
        <v>77</v>
      </c>
      <c r="C62" s="498"/>
      <c r="D62" s="479">
        <v>95</v>
      </c>
      <c r="E62" s="223"/>
    </row>
    <row r="63" spans="1:16" ht="18.75" customHeight="1">
      <c r="A63" s="117">
        <v>17</v>
      </c>
      <c r="B63" s="498" t="s">
        <v>46</v>
      </c>
      <c r="C63" s="498"/>
      <c r="D63" s="223">
        <v>3</v>
      </c>
      <c r="E63" s="223"/>
    </row>
    <row r="64" spans="1:16" ht="18.75" hidden="1" customHeight="1">
      <c r="A64" s="117">
        <v>23</v>
      </c>
      <c r="B64" s="498" t="s">
        <v>122</v>
      </c>
      <c r="C64" s="498"/>
      <c r="D64" s="223"/>
      <c r="E64" s="223"/>
    </row>
    <row r="65" spans="1:15" ht="18.75" customHeight="1">
      <c r="A65" s="117">
        <v>18</v>
      </c>
      <c r="B65" s="498" t="s">
        <v>47</v>
      </c>
      <c r="C65" s="498"/>
      <c r="D65" s="223">
        <v>111.6</v>
      </c>
      <c r="E65" s="223"/>
    </row>
    <row r="66" spans="1:15" ht="18.75" customHeight="1">
      <c r="A66" s="117">
        <v>19</v>
      </c>
      <c r="B66" s="498" t="s">
        <v>64</v>
      </c>
      <c r="C66" s="498"/>
      <c r="D66" s="223">
        <v>100</v>
      </c>
      <c r="E66" s="223"/>
    </row>
    <row r="67" spans="1:15" ht="18.75" hidden="1" customHeight="1">
      <c r="A67" s="117">
        <v>26</v>
      </c>
      <c r="B67" s="498" t="s">
        <v>201</v>
      </c>
      <c r="C67" s="498"/>
      <c r="D67" s="223"/>
      <c r="E67" s="223"/>
    </row>
    <row r="68" spans="1:15" ht="18.75" customHeight="1">
      <c r="A68" s="117">
        <v>20</v>
      </c>
      <c r="B68" s="498" t="s">
        <v>202</v>
      </c>
      <c r="C68" s="498"/>
      <c r="D68" s="223">
        <v>100</v>
      </c>
      <c r="E68" s="223"/>
    </row>
    <row r="69" spans="1:15" ht="18.75" hidden="1" customHeight="1">
      <c r="A69" s="117">
        <v>28</v>
      </c>
      <c r="B69" s="498" t="s">
        <v>78</v>
      </c>
      <c r="C69" s="498"/>
      <c r="D69" s="223"/>
      <c r="E69" s="223"/>
    </row>
    <row r="70" spans="1:15" ht="18.75" hidden="1" customHeight="1">
      <c r="A70" s="117">
        <v>29</v>
      </c>
      <c r="B70" s="497"/>
      <c r="C70" s="497"/>
      <c r="D70" s="223"/>
      <c r="E70" s="223"/>
    </row>
    <row r="71" spans="1:15" s="6" customFormat="1" ht="18.75" customHeight="1">
      <c r="A71" s="117">
        <v>21</v>
      </c>
      <c r="B71" s="500" t="s">
        <v>265</v>
      </c>
      <c r="C71" s="500"/>
      <c r="D71" s="223">
        <v>50</v>
      </c>
      <c r="E71" s="223"/>
    </row>
    <row r="72" spans="1:15" s="6" customFormat="1" ht="18.75" customHeight="1">
      <c r="A72" s="117">
        <v>22</v>
      </c>
      <c r="B72" s="132" t="s">
        <v>266</v>
      </c>
      <c r="C72" s="132"/>
      <c r="D72" s="223">
        <v>50</v>
      </c>
      <c r="E72" s="223"/>
    </row>
    <row r="73" spans="1:15" s="6" customFormat="1" ht="18.75" customHeight="1">
      <c r="A73" s="117">
        <v>23</v>
      </c>
      <c r="B73" s="132" t="s">
        <v>267</v>
      </c>
      <c r="C73" s="132"/>
      <c r="D73" s="223">
        <v>44.4</v>
      </c>
      <c r="E73" s="223"/>
    </row>
    <row r="74" spans="1:15" s="6" customFormat="1" ht="18.75" hidden="1" customHeight="1">
      <c r="A74" s="117">
        <v>31</v>
      </c>
      <c r="B74" s="497"/>
      <c r="C74" s="497"/>
      <c r="D74" s="223"/>
      <c r="E74" s="223"/>
      <c r="F74" s="57" t="s">
        <v>205</v>
      </c>
    </row>
    <row r="75" spans="1:15" ht="18.75" customHeight="1">
      <c r="A75" s="117">
        <v>24</v>
      </c>
      <c r="B75" s="498" t="s">
        <v>27</v>
      </c>
      <c r="C75" s="498"/>
      <c r="D75" s="223">
        <v>1512</v>
      </c>
      <c r="E75" s="223"/>
    </row>
    <row r="76" spans="1:15" s="3" customFormat="1" ht="18.75" customHeight="1">
      <c r="A76" s="161">
        <v>24.1</v>
      </c>
      <c r="B76" s="499" t="s">
        <v>79</v>
      </c>
      <c r="C76" s="499"/>
      <c r="D76" s="224">
        <v>630.5</v>
      </c>
      <c r="E76" s="224"/>
      <c r="F76" s="19"/>
      <c r="G76" s="2"/>
      <c r="H76" s="2"/>
      <c r="I76" s="2"/>
      <c r="J76" s="2"/>
      <c r="K76" s="2"/>
      <c r="L76" s="2"/>
      <c r="M76" s="2"/>
      <c r="N76" s="2"/>
      <c r="O76" s="2"/>
    </row>
    <row r="77" spans="1:15" ht="18" hidden="1" customHeight="1">
      <c r="A77" s="117">
        <v>33</v>
      </c>
      <c r="B77" s="498" t="s">
        <v>80</v>
      </c>
      <c r="C77" s="498"/>
      <c r="D77" s="223"/>
      <c r="E77" s="223"/>
    </row>
    <row r="78" spans="1:15" s="17" customFormat="1" ht="20.25" hidden="1" customHeight="1">
      <c r="A78" s="117">
        <v>25</v>
      </c>
      <c r="B78" s="498" t="s">
        <v>68</v>
      </c>
      <c r="C78" s="498"/>
      <c r="D78" s="223"/>
      <c r="E78" s="223"/>
      <c r="F78" s="53"/>
      <c r="G78" s="16"/>
      <c r="H78" s="16"/>
      <c r="I78" s="16"/>
      <c r="J78" s="16"/>
      <c r="K78" s="16"/>
      <c r="L78" s="16"/>
      <c r="M78" s="16"/>
      <c r="N78" s="16"/>
      <c r="O78" s="16"/>
    </row>
    <row r="79" spans="1:15" s="17" customFormat="1" ht="20.25" customHeight="1">
      <c r="A79" s="117">
        <v>25</v>
      </c>
      <c r="B79" s="486" t="s">
        <v>68</v>
      </c>
      <c r="C79" s="486"/>
      <c r="D79" s="223">
        <v>378.9</v>
      </c>
      <c r="E79" s="223"/>
      <c r="F79" s="53"/>
      <c r="G79" s="16"/>
      <c r="H79" s="16"/>
      <c r="I79" s="16"/>
      <c r="J79" s="16"/>
      <c r="K79" s="16"/>
      <c r="L79" s="16"/>
      <c r="M79" s="16"/>
      <c r="N79" s="16"/>
      <c r="O79" s="16"/>
    </row>
    <row r="80" spans="1:15" ht="23.25" customHeight="1">
      <c r="A80" s="54"/>
      <c r="B80" s="493" t="s">
        <v>258</v>
      </c>
      <c r="C80" s="493"/>
      <c r="D80" s="268">
        <f>SUM(D36,D40:D45,D49:D75,D77:D79)</f>
        <v>30696.7</v>
      </c>
      <c r="E80" s="225" t="s">
        <v>226</v>
      </c>
      <c r="F80" s="265">
        <f>+D33-D80</f>
        <v>0</v>
      </c>
    </row>
    <row r="81" spans="1:16" ht="37.5" customHeight="1">
      <c r="B81" s="55"/>
      <c r="C81" s="8"/>
    </row>
    <row r="82" spans="1:16" ht="26.25" hidden="1" customHeight="1">
      <c r="B82" s="9" t="s">
        <v>2</v>
      </c>
      <c r="C82" s="271" t="s">
        <v>263</v>
      </c>
      <c r="D82" s="16"/>
      <c r="E82" s="16"/>
    </row>
    <row r="83" spans="1:16" ht="12.75" hidden="1" customHeight="1">
      <c r="B83" s="55"/>
      <c r="C83" s="222" t="s">
        <v>96</v>
      </c>
      <c r="D83" s="173"/>
      <c r="E83" s="173"/>
    </row>
    <row r="84" spans="1:16" ht="27" hidden="1" customHeight="1">
      <c r="B84" s="9" t="s">
        <v>6</v>
      </c>
      <c r="C84" s="271" t="s">
        <v>264</v>
      </c>
      <c r="D84" s="16"/>
      <c r="E84" s="16"/>
    </row>
    <row r="85" spans="1:16" ht="13.5" hidden="1" customHeight="1">
      <c r="C85" s="222" t="s">
        <v>96</v>
      </c>
      <c r="D85" s="173"/>
      <c r="E85" s="173"/>
    </row>
    <row r="86" spans="1:16" hidden="1">
      <c r="B86" s="8" t="s">
        <v>181</v>
      </c>
    </row>
    <row r="87" spans="1:16" ht="105" customHeight="1">
      <c r="A87" s="504" t="s">
        <v>217</v>
      </c>
      <c r="B87" s="504"/>
      <c r="D87" s="314" t="s">
        <v>227</v>
      </c>
      <c r="E87" s="7"/>
      <c r="F87" s="43"/>
      <c r="P87" s="6"/>
    </row>
    <row r="88" spans="1:16" ht="40.5" customHeight="1">
      <c r="B88" s="234"/>
      <c r="C88" s="80"/>
      <c r="D88" s="7"/>
      <c r="E88" s="7"/>
      <c r="F88" s="43"/>
      <c r="P88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7:B87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6:C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80:C80"/>
    <mergeCell ref="B35:C35"/>
    <mergeCell ref="B33:C33"/>
    <mergeCell ref="B17:C17"/>
    <mergeCell ref="B74:C74"/>
    <mergeCell ref="B75:C75"/>
    <mergeCell ref="B77:C77"/>
    <mergeCell ref="B78:C78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66675</xdr:colOff>
                <xdr:row>86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6"/>
  <sheetViews>
    <sheetView view="pageBreakPreview" topLeftCell="A61" zoomScaleSheetLayoutView="100" workbookViewId="0">
      <selection activeCell="C104" sqref="C104"/>
    </sheetView>
  </sheetViews>
  <sheetFormatPr defaultColWidth="9.140625" defaultRowHeight="13.5"/>
  <cols>
    <col min="1" max="1" width="5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5" t="s">
        <v>178</v>
      </c>
      <c r="E1" s="361">
        <v>6</v>
      </c>
    </row>
    <row r="2" spans="1:13" ht="17.25">
      <c r="D2" s="218" t="s">
        <v>40</v>
      </c>
      <c r="E2" s="218"/>
    </row>
    <row r="3" spans="1:13" ht="18" customHeight="1">
      <c r="D3" s="218" t="s">
        <v>29</v>
      </c>
      <c r="E3" s="218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5" t="s">
        <v>224</v>
      </c>
      <c r="E7" s="361">
        <v>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18" t="s">
        <v>40</v>
      </c>
      <c r="E8" s="218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8" t="s">
        <v>29</v>
      </c>
      <c r="E9" s="218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737 -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7" t="s">
        <v>41</v>
      </c>
      <c r="B13" s="517"/>
      <c r="C13" s="517"/>
      <c r="D13" s="517"/>
      <c r="E13" s="35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«Մանկապատանեկան տեխնիկական ստեղծագործության կենտրոն» ՀՈԱԿ-ի </v>
      </c>
      <c r="B14" s="502"/>
      <c r="C14" s="502"/>
      <c r="D14" s="502"/>
      <c r="E14" s="34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249</v>
      </c>
      <c r="B15" s="503"/>
      <c r="C15" s="503"/>
      <c r="D15" s="503"/>
      <c r="E15" s="35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8" t="s">
        <v>31</v>
      </c>
      <c r="C18" s="519"/>
      <c r="D18" s="88" t="s">
        <v>43</v>
      </c>
      <c r="E18" s="352"/>
      <c r="F18" s="109"/>
      <c r="G18" s="89"/>
      <c r="H18" s="89"/>
      <c r="I18" s="89"/>
      <c r="J18" s="263"/>
      <c r="K18" s="89"/>
      <c r="L18" s="89"/>
      <c r="M18" s="89"/>
    </row>
    <row r="19" spans="1:13" s="75" customFormat="1" ht="39" customHeight="1">
      <c r="A19" s="12" t="s">
        <v>7</v>
      </c>
      <c r="B19" s="507" t="s">
        <v>32</v>
      </c>
      <c r="C19" s="508"/>
      <c r="D19" s="249">
        <f>+'Dramakani hamematakan'!D6</f>
        <v>1779</v>
      </c>
      <c r="E19" s="353"/>
      <c r="F19" s="515"/>
      <c r="G19" s="516"/>
      <c r="H19" s="262"/>
      <c r="I19" s="262"/>
      <c r="J19" s="223"/>
      <c r="K19" s="77"/>
      <c r="L19" s="77"/>
      <c r="M19" s="77"/>
    </row>
    <row r="20" spans="1:13" s="75" customFormat="1" ht="27.75" customHeight="1">
      <c r="A20" s="12" t="s">
        <v>11</v>
      </c>
      <c r="B20" s="507" t="s">
        <v>83</v>
      </c>
      <c r="C20" s="508"/>
      <c r="D20" s="249">
        <f>SUM(D21:D22,D24:D32)</f>
        <v>30066.2</v>
      </c>
      <c r="E20" s="35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9" t="s">
        <v>118</v>
      </c>
      <c r="C21" s="510"/>
      <c r="D21" s="241">
        <f>+'Ekamut-caxs'!D18</f>
        <v>26686</v>
      </c>
      <c r="E21" s="35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9" t="s">
        <v>245</v>
      </c>
      <c r="C22" s="510"/>
      <c r="D22" s="241">
        <f>+'Ekamut-caxs'!D19</f>
        <v>0</v>
      </c>
      <c r="E22" s="35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5" t="s">
        <v>246</v>
      </c>
      <c r="C23" s="506"/>
      <c r="D23" s="253">
        <f>+'Ekamut-caxs'!D20</f>
        <v>0</v>
      </c>
      <c r="E23" s="35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09" t="s">
        <v>8</v>
      </c>
      <c r="C24" s="510"/>
      <c r="D24" s="241">
        <f>+'Ekamut-caxs'!D22</f>
        <v>3350.2</v>
      </c>
      <c r="E24" s="355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9" t="s">
        <v>53</v>
      </c>
      <c r="C25" s="510"/>
      <c r="D25" s="240">
        <f>+'Ekamut-caxs'!D23</f>
        <v>0</v>
      </c>
      <c r="E25" s="356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9" t="s">
        <v>63</v>
      </c>
      <c r="C26" s="510"/>
      <c r="D26" s="240">
        <f>+'Ekamut-caxs'!D24</f>
        <v>0</v>
      </c>
      <c r="E26" s="35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9" t="s">
        <v>194</v>
      </c>
      <c r="C27" s="510"/>
      <c r="D27" s="241">
        <f>+'Ekamut-caxs'!D25</f>
        <v>0</v>
      </c>
      <c r="E27" s="355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9" t="s">
        <v>72</v>
      </c>
      <c r="C28" s="510"/>
      <c r="D28" s="241">
        <f>+'Ekamut-caxs'!D26</f>
        <v>0</v>
      </c>
      <c r="E28" s="355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9" t="s">
        <v>33</v>
      </c>
      <c r="C29" s="510"/>
      <c r="D29" s="240"/>
      <c r="E29" s="356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3</v>
      </c>
      <c r="B30" s="509" t="s">
        <v>10</v>
      </c>
      <c r="C30" s="510"/>
      <c r="D30" s="241">
        <f>+'Ekamut-caxs'!D30</f>
        <v>30</v>
      </c>
      <c r="E30" s="355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1"/>
      <c r="C31" s="512"/>
      <c r="D31" s="240">
        <f>+'Ekamut-caxs'!D31</f>
        <v>0</v>
      </c>
      <c r="E31" s="356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1"/>
      <c r="C32" s="512"/>
      <c r="D32" s="240">
        <f>+'Ekamut-caxs'!D32</f>
        <v>0</v>
      </c>
      <c r="E32" s="356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3" t="s">
        <v>84</v>
      </c>
      <c r="C33" s="514"/>
      <c r="D33" s="249">
        <f>D34+D81+D94</f>
        <v>30178.400000000001</v>
      </c>
      <c r="E33" s="354"/>
      <c r="F33" s="272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3" t="s">
        <v>59</v>
      </c>
      <c r="C34" s="514"/>
      <c r="D34" s="249">
        <f>SUM(D35,D39:D44,D48:D75,D79:D80)</f>
        <v>29350.400000000001</v>
      </c>
      <c r="E34" s="354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9" t="s">
        <v>12</v>
      </c>
      <c r="C35" s="510"/>
      <c r="D35" s="241">
        <f>+'Ekamut-caxs'!D36</f>
        <v>26409.9</v>
      </c>
      <c r="E35" s="355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505" t="s">
        <v>119</v>
      </c>
      <c r="C36" s="506"/>
      <c r="D36" s="253">
        <f>+'Ekamut-caxs'!D37</f>
        <v>1436.8</v>
      </c>
      <c r="E36" s="357"/>
      <c r="F36" s="260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1.2</v>
      </c>
      <c r="B37" s="505" t="s">
        <v>13</v>
      </c>
      <c r="C37" s="506"/>
      <c r="D37" s="253">
        <f>+'Ekamut-caxs'!D38</f>
        <v>1230</v>
      </c>
      <c r="E37" s="357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5" t="str">
        <f>+'Ekamut-caxs'!B39</f>
        <v>կամավոր ատեստ. գծով լրավճար</v>
      </c>
      <c r="C38" s="506"/>
      <c r="D38" s="253">
        <f>+'Ekamut-caxs'!D39</f>
        <v>0</v>
      </c>
      <c r="E38" s="357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9" t="s">
        <v>15</v>
      </c>
      <c r="C39" s="510"/>
      <c r="D39" s="241">
        <f>+'Ekamut-caxs'!D40</f>
        <v>812.6</v>
      </c>
      <c r="E39" s="355"/>
      <c r="F39" s="339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9" t="s">
        <v>14</v>
      </c>
      <c r="C40" s="510"/>
      <c r="D40" s="241">
        <f>+'Ekamut-caxs'!D41</f>
        <v>176.6</v>
      </c>
      <c r="E40" s="355"/>
      <c r="F40" s="339"/>
      <c r="G40" s="67"/>
      <c r="H40" s="67"/>
      <c r="I40" s="67"/>
      <c r="J40" s="67"/>
      <c r="K40" s="96"/>
      <c r="L40" s="96"/>
      <c r="M40" s="96"/>
    </row>
    <row r="41" spans="1:13" s="97" customFormat="1" ht="18" hidden="1" customHeight="1">
      <c r="A41" s="61">
        <v>4</v>
      </c>
      <c r="B41" s="509" t="s">
        <v>16</v>
      </c>
      <c r="C41" s="510"/>
      <c r="D41" s="240">
        <f>+Komunal!M27</f>
        <v>0</v>
      </c>
      <c r="E41" s="355"/>
      <c r="F41" s="339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09" t="s">
        <v>17</v>
      </c>
      <c r="C42" s="510"/>
      <c r="D42" s="241">
        <f>+'Ekamut-caxs'!D43</f>
        <v>19.2</v>
      </c>
      <c r="E42" s="355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9" t="s">
        <v>18</v>
      </c>
      <c r="C43" s="510"/>
      <c r="D43" s="241">
        <f>+'Ekamut-caxs'!D44</f>
        <v>0</v>
      </c>
      <c r="E43" s="355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9" t="s">
        <v>19</v>
      </c>
      <c r="C44" s="510"/>
      <c r="D44" s="241">
        <f>SUM(D45:D47)</f>
        <v>84</v>
      </c>
      <c r="E44" s="355"/>
      <c r="F44" s="113"/>
      <c r="G44" s="67"/>
      <c r="H44" s="67"/>
      <c r="I44" s="67"/>
      <c r="J44" s="67"/>
      <c r="K44" s="96"/>
      <c r="L44" s="96"/>
      <c r="M44" s="96"/>
    </row>
    <row r="45" spans="1:13" ht="18" hidden="1" customHeight="1">
      <c r="A45" s="27">
        <v>7.1</v>
      </c>
      <c r="B45" s="505" t="s">
        <v>20</v>
      </c>
      <c r="C45" s="506"/>
      <c r="D45" s="253">
        <f>+'Ekamut-caxs'!D46</f>
        <v>0</v>
      </c>
      <c r="E45" s="355"/>
    </row>
    <row r="46" spans="1:13" ht="18" hidden="1" customHeight="1">
      <c r="A46" s="27">
        <v>7.2</v>
      </c>
      <c r="B46" s="505" t="s">
        <v>21</v>
      </c>
      <c r="C46" s="506"/>
      <c r="D46" s="253">
        <f>+'Ekamut-caxs'!D47</f>
        <v>0</v>
      </c>
      <c r="E46" s="355"/>
    </row>
    <row r="47" spans="1:13" ht="18" customHeight="1">
      <c r="A47" s="27">
        <v>5.0999999999999996</v>
      </c>
      <c r="B47" s="505" t="s">
        <v>22</v>
      </c>
      <c r="C47" s="506"/>
      <c r="D47" s="253">
        <f>+'Ekamut-caxs'!D48</f>
        <v>84</v>
      </c>
      <c r="E47" s="355"/>
    </row>
    <row r="48" spans="1:13" s="97" customFormat="1" ht="18" customHeight="1">
      <c r="A48" s="61">
        <v>6</v>
      </c>
      <c r="B48" s="509" t="s">
        <v>23</v>
      </c>
      <c r="C48" s="510"/>
      <c r="D48" s="241">
        <f>+'Ekamut-caxs'!D49</f>
        <v>5</v>
      </c>
      <c r="E48" s="355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9" t="s">
        <v>30</v>
      </c>
      <c r="C49" s="510"/>
      <c r="D49" s="240">
        <f>+'Ekamut-caxs'!D50</f>
        <v>130</v>
      </c>
      <c r="E49" s="356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9" t="s">
        <v>24</v>
      </c>
      <c r="C50" s="510"/>
      <c r="D50" s="240">
        <f>+'Ekamut-caxs'!D51</f>
        <v>90</v>
      </c>
      <c r="E50" s="356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09" t="s">
        <v>75</v>
      </c>
      <c r="C51" s="510"/>
      <c r="D51" s="240">
        <f>+'Ekamut-caxs'!D52</f>
        <v>60</v>
      </c>
      <c r="E51" s="356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10</v>
      </c>
      <c r="B52" s="509" t="s">
        <v>48</v>
      </c>
      <c r="C52" s="510"/>
      <c r="D52" s="241">
        <f>+'Ekamut-caxs'!D53</f>
        <v>200</v>
      </c>
      <c r="E52" s="355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9" t="s">
        <v>120</v>
      </c>
      <c r="C53" s="510"/>
      <c r="D53" s="241">
        <f>+'Ekamut-caxs'!D54</f>
        <v>0</v>
      </c>
      <c r="E53" s="355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09" t="s">
        <v>121</v>
      </c>
      <c r="C54" s="510"/>
      <c r="D54" s="241">
        <f>+'Ekamut-caxs'!D55</f>
        <v>37.5</v>
      </c>
      <c r="E54" s="355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12</v>
      </c>
      <c r="B55" s="509" t="s">
        <v>25</v>
      </c>
      <c r="C55" s="510"/>
      <c r="D55" s="241">
        <f>+'Ekamut-caxs'!D56</f>
        <v>50</v>
      </c>
      <c r="E55" s="355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13</v>
      </c>
      <c r="B56" s="509" t="s">
        <v>26</v>
      </c>
      <c r="C56" s="510"/>
      <c r="D56" s="241">
        <f>+'Ekamut-caxs'!D57</f>
        <v>80</v>
      </c>
      <c r="E56" s="355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9" t="s">
        <v>67</v>
      </c>
      <c r="C57" s="510"/>
      <c r="D57" s="241">
        <f>+'Ekamut-caxs'!D58</f>
        <v>0</v>
      </c>
      <c r="E57" s="355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9" t="s">
        <v>54</v>
      </c>
      <c r="C58" s="510"/>
      <c r="D58" s="241">
        <f>+'Ekamut-caxs'!D59</f>
        <v>0</v>
      </c>
      <c r="E58" s="355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14</v>
      </c>
      <c r="B59" s="509" t="s">
        <v>45</v>
      </c>
      <c r="C59" s="510"/>
      <c r="D59" s="241">
        <f>+'Ekamut-caxs'!D60</f>
        <v>50</v>
      </c>
      <c r="E59" s="355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15</v>
      </c>
      <c r="B60" s="509" t="s">
        <v>76</v>
      </c>
      <c r="C60" s="510"/>
      <c r="D60" s="241">
        <f>+'Ekamut-caxs'!D61</f>
        <v>47</v>
      </c>
      <c r="E60" s="355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16</v>
      </c>
      <c r="B61" s="509" t="s">
        <v>77</v>
      </c>
      <c r="C61" s="510"/>
      <c r="D61" s="241">
        <f>+'Ekamut-caxs'!D62</f>
        <v>95</v>
      </c>
      <c r="E61" s="355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17</v>
      </c>
      <c r="B62" s="509" t="s">
        <v>46</v>
      </c>
      <c r="C62" s="510"/>
      <c r="D62" s="241">
        <f>+'Ekamut-caxs'!D63</f>
        <v>3</v>
      </c>
      <c r="E62" s="355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9" t="s">
        <v>122</v>
      </c>
      <c r="C63" s="510"/>
      <c r="D63" s="241">
        <f>+'Ekamut-caxs'!D64</f>
        <v>0</v>
      </c>
      <c r="E63" s="35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09" t="s">
        <v>47</v>
      </c>
      <c r="C64" s="510"/>
      <c r="D64" s="241">
        <f>+'Ekamut-caxs'!D65</f>
        <v>111.6</v>
      </c>
      <c r="E64" s="355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09" t="s">
        <v>64</v>
      </c>
      <c r="C65" s="510"/>
      <c r="D65" s="241">
        <f>+'Ekamut-caxs'!D66</f>
        <v>100</v>
      </c>
      <c r="E65" s="35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9" t="s">
        <v>201</v>
      </c>
      <c r="C66" s="510"/>
      <c r="D66" s="241">
        <f>+'Ekamut-caxs'!D67</f>
        <v>0</v>
      </c>
      <c r="E66" s="35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20</v>
      </c>
      <c r="B67" s="509" t="s">
        <v>202</v>
      </c>
      <c r="C67" s="510"/>
      <c r="D67" s="241">
        <f>+'Ekamut-caxs'!D68</f>
        <v>100</v>
      </c>
      <c r="E67" s="35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1" t="s">
        <v>78</v>
      </c>
      <c r="C68" s="512"/>
      <c r="D68" s="240">
        <f>+'Ekamut-caxs'!D69</f>
        <v>0</v>
      </c>
      <c r="E68" s="35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1"/>
      <c r="C69" s="512"/>
      <c r="D69" s="240">
        <f>+'Ekamut-caxs'!D70</f>
        <v>0</v>
      </c>
      <c r="E69" s="356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21</v>
      </c>
      <c r="B70" s="511" t="s">
        <v>265</v>
      </c>
      <c r="C70" s="512"/>
      <c r="D70" s="240">
        <f>+'Ekamut-caxs'!D71</f>
        <v>50</v>
      </c>
      <c r="E70" s="356"/>
      <c r="F70" s="114"/>
      <c r="G70" s="67"/>
      <c r="H70" s="67"/>
      <c r="I70" s="67"/>
      <c r="J70" s="56"/>
    </row>
    <row r="71" spans="1:13" s="68" customFormat="1" ht="18" customHeight="1">
      <c r="A71" s="61">
        <v>22</v>
      </c>
      <c r="B71" s="477" t="s">
        <v>266</v>
      </c>
      <c r="C71" s="478"/>
      <c r="D71" s="240">
        <f>+'Ekamut-caxs'!D72</f>
        <v>50</v>
      </c>
      <c r="E71" s="356"/>
      <c r="F71" s="114"/>
      <c r="G71" s="67"/>
      <c r="H71" s="67"/>
      <c r="I71" s="67"/>
      <c r="J71" s="56"/>
    </row>
    <row r="72" spans="1:13" s="68" customFormat="1" ht="18" customHeight="1">
      <c r="A72" s="61">
        <v>23</v>
      </c>
      <c r="B72" s="477" t="s">
        <v>267</v>
      </c>
      <c r="C72" s="478"/>
      <c r="D72" s="240">
        <f>+'Ekamut-caxs'!D73</f>
        <v>44.4</v>
      </c>
      <c r="E72" s="356"/>
      <c r="F72" s="114"/>
      <c r="G72" s="67"/>
      <c r="H72" s="67"/>
      <c r="I72" s="67"/>
      <c r="J72" s="56"/>
    </row>
    <row r="73" spans="1:13" s="68" customFormat="1" ht="18" hidden="1" customHeight="1">
      <c r="A73" s="61"/>
      <c r="B73" s="477"/>
      <c r="C73" s="478"/>
      <c r="D73" s="240">
        <f>+'Ekamut-caxs'!D74</f>
        <v>0</v>
      </c>
      <c r="E73" s="356"/>
      <c r="F73" s="114"/>
      <c r="G73" s="67"/>
      <c r="H73" s="67"/>
      <c r="I73" s="67"/>
      <c r="J73" s="56"/>
    </row>
    <row r="74" spans="1:13" s="68" customFormat="1" ht="18" hidden="1" customHeight="1">
      <c r="A74" s="61">
        <v>31</v>
      </c>
      <c r="B74" s="511"/>
      <c r="C74" s="512"/>
      <c r="D74" s="240">
        <f>+'Ekamut-caxs'!D74</f>
        <v>0</v>
      </c>
      <c r="E74" s="356"/>
      <c r="F74" s="106"/>
      <c r="G74" s="67"/>
      <c r="H74" s="67"/>
      <c r="I74" s="67"/>
      <c r="J74" s="56"/>
    </row>
    <row r="75" spans="1:13" s="97" customFormat="1" ht="22.5" hidden="1" customHeight="1">
      <c r="A75" s="61">
        <v>32</v>
      </c>
      <c r="B75" s="509" t="s">
        <v>35</v>
      </c>
      <c r="C75" s="510"/>
      <c r="D75" s="241">
        <f>SUM(D76:D78)</f>
        <v>0</v>
      </c>
      <c r="E75" s="355"/>
      <c r="F75" s="113"/>
      <c r="G75" s="67"/>
      <c r="H75" s="67"/>
      <c r="I75" s="67"/>
      <c r="J75" s="67"/>
      <c r="K75" s="96"/>
      <c r="L75" s="96"/>
      <c r="M75" s="96"/>
    </row>
    <row r="76" spans="1:13" ht="19.5" hidden="1" customHeight="1">
      <c r="A76" s="14">
        <v>32.1</v>
      </c>
      <c r="B76" s="505" t="s">
        <v>36</v>
      </c>
      <c r="C76" s="506"/>
      <c r="D76" s="230"/>
      <c r="E76" s="358"/>
    </row>
    <row r="77" spans="1:13" ht="19.5" hidden="1" customHeight="1">
      <c r="A77" s="14">
        <v>32.200000000000003</v>
      </c>
      <c r="B77" s="505" t="s">
        <v>49</v>
      </c>
      <c r="C77" s="506"/>
      <c r="D77" s="230"/>
      <c r="E77" s="358"/>
    </row>
    <row r="78" spans="1:13" ht="19.5" hidden="1" customHeight="1">
      <c r="A78" s="14">
        <v>32.299999999999997</v>
      </c>
      <c r="B78" s="505" t="s">
        <v>85</v>
      </c>
      <c r="C78" s="506"/>
      <c r="D78" s="230">
        <f>+'Ekamut-caxs'!D77</f>
        <v>0</v>
      </c>
      <c r="E78" s="358"/>
    </row>
    <row r="79" spans="1:13" s="97" customFormat="1" ht="17.25" customHeight="1">
      <c r="A79" s="71">
        <v>24</v>
      </c>
      <c r="B79" s="509" t="s">
        <v>37</v>
      </c>
      <c r="C79" s="510"/>
      <c r="D79" s="241">
        <f>+'Deb. ev kreditor'!D59-'Deb. ev kreditor'!D54</f>
        <v>165.70000000000005</v>
      </c>
      <c r="E79" s="355"/>
      <c r="F79" s="113"/>
      <c r="G79" s="67"/>
      <c r="H79" s="67"/>
      <c r="I79" s="67"/>
      <c r="J79" s="67"/>
      <c r="K79" s="96"/>
      <c r="L79" s="96"/>
      <c r="M79" s="96"/>
    </row>
    <row r="80" spans="1:13" s="97" customFormat="1" ht="14.25" customHeight="1">
      <c r="A80" s="71">
        <v>25</v>
      </c>
      <c r="B80" s="509" t="s">
        <v>86</v>
      </c>
      <c r="C80" s="510"/>
      <c r="D80" s="240">
        <f>+'Ekamut-caxs'!D79</f>
        <v>378.9</v>
      </c>
      <c r="E80" s="356"/>
      <c r="F80" s="113"/>
      <c r="G80" s="67"/>
      <c r="H80" s="67"/>
      <c r="I80" s="67"/>
      <c r="J80" s="67"/>
      <c r="K80" s="96"/>
      <c r="L80" s="96"/>
      <c r="M80" s="96"/>
    </row>
    <row r="81" spans="1:13" s="81" customFormat="1" ht="25.5" customHeight="1">
      <c r="A81" s="40" t="s">
        <v>57</v>
      </c>
      <c r="B81" s="513" t="s">
        <v>60</v>
      </c>
      <c r="C81" s="514"/>
      <c r="D81" s="249">
        <f>D82+D90</f>
        <v>828</v>
      </c>
      <c r="E81" s="354"/>
      <c r="F81" s="115"/>
      <c r="G81" s="104"/>
      <c r="H81" s="104"/>
      <c r="I81" s="104"/>
      <c r="J81" s="104"/>
      <c r="K81" s="80"/>
      <c r="L81" s="80"/>
      <c r="M81" s="80"/>
    </row>
    <row r="82" spans="1:13" s="95" customFormat="1" ht="26.25" customHeight="1">
      <c r="A82" s="71">
        <v>1</v>
      </c>
      <c r="B82" s="509" t="s">
        <v>91</v>
      </c>
      <c r="C82" s="510"/>
      <c r="D82" s="241">
        <f>SUM(D83:D89)</f>
        <v>828</v>
      </c>
      <c r="E82" s="35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 customHeight="1">
      <c r="A83" s="71">
        <v>1.1000000000000001</v>
      </c>
      <c r="B83" s="509" t="s">
        <v>87</v>
      </c>
      <c r="C83" s="510"/>
      <c r="D83" s="240"/>
      <c r="E83" s="35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1.1000000000000001</v>
      </c>
      <c r="B84" s="509" t="s">
        <v>88</v>
      </c>
      <c r="C84" s="510"/>
      <c r="D84" s="240">
        <v>480</v>
      </c>
      <c r="E84" s="356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customHeight="1">
      <c r="A85" s="71">
        <v>1.2</v>
      </c>
      <c r="B85" s="509" t="s">
        <v>89</v>
      </c>
      <c r="C85" s="510"/>
      <c r="D85" s="240">
        <v>348</v>
      </c>
      <c r="E85" s="356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hidden="1" customHeight="1">
      <c r="A86" s="71">
        <v>1.4</v>
      </c>
      <c r="B86" s="509" t="s">
        <v>203</v>
      </c>
      <c r="C86" s="510"/>
      <c r="D86" s="240"/>
      <c r="E86" s="356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1.5</v>
      </c>
      <c r="B87" s="509" t="s">
        <v>65</v>
      </c>
      <c r="C87" s="510"/>
      <c r="D87" s="240"/>
      <c r="E87" s="35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1.6</v>
      </c>
      <c r="B88" s="509" t="s">
        <v>66</v>
      </c>
      <c r="C88" s="510"/>
      <c r="D88" s="240"/>
      <c r="E88" s="35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1.7</v>
      </c>
      <c r="B89" s="511"/>
      <c r="C89" s="512"/>
      <c r="D89" s="240"/>
      <c r="E89" s="356"/>
      <c r="F89" s="106"/>
      <c r="G89" s="102"/>
      <c r="H89" s="102"/>
      <c r="I89" s="102"/>
      <c r="J89" s="102"/>
      <c r="K89" s="94"/>
      <c r="L89" s="94"/>
      <c r="M89" s="94"/>
    </row>
    <row r="90" spans="1:13" s="95" customFormat="1" ht="35.25" hidden="1" customHeight="1">
      <c r="A90" s="71">
        <v>2</v>
      </c>
      <c r="B90" s="509" t="s">
        <v>92</v>
      </c>
      <c r="C90" s="510"/>
      <c r="D90" s="241">
        <f>SUM(D91:D93)</f>
        <v>0</v>
      </c>
      <c r="E90" s="355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2.1</v>
      </c>
      <c r="B91" s="509" t="s">
        <v>62</v>
      </c>
      <c r="C91" s="510"/>
      <c r="D91" s="240"/>
      <c r="E91" s="356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2.2000000000000002</v>
      </c>
      <c r="B92" s="509" t="s">
        <v>61</v>
      </c>
      <c r="C92" s="510"/>
      <c r="D92" s="240"/>
      <c r="E92" s="35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2.2999999999999998</v>
      </c>
      <c r="B93" s="509" t="s">
        <v>50</v>
      </c>
      <c r="C93" s="510"/>
      <c r="D93" s="240"/>
      <c r="E93" s="356"/>
      <c r="F93" s="111"/>
      <c r="G93" s="102"/>
      <c r="H93" s="102"/>
      <c r="I93" s="102"/>
      <c r="J93" s="102"/>
      <c r="K93" s="94"/>
      <c r="L93" s="94"/>
      <c r="M93" s="94"/>
    </row>
    <row r="94" spans="1:13" s="81" customFormat="1" ht="39" hidden="1" customHeight="1">
      <c r="A94" s="40" t="s">
        <v>58</v>
      </c>
      <c r="B94" s="507" t="s">
        <v>132</v>
      </c>
      <c r="C94" s="508"/>
      <c r="D94" s="249">
        <f>SUM(D95:D96)</f>
        <v>0</v>
      </c>
      <c r="E94" s="354"/>
      <c r="F94" s="115"/>
      <c r="G94" s="104"/>
      <c r="H94" s="104"/>
      <c r="I94" s="104"/>
      <c r="J94" s="104"/>
      <c r="K94" s="80"/>
      <c r="L94" s="80"/>
      <c r="M94" s="80"/>
    </row>
    <row r="95" spans="1:13" s="95" customFormat="1" ht="15.75" hidden="1" customHeight="1">
      <c r="A95" s="71">
        <v>1</v>
      </c>
      <c r="B95" s="509" t="s">
        <v>212</v>
      </c>
      <c r="C95" s="510"/>
      <c r="D95" s="240"/>
      <c r="E95" s="356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5.75" hidden="1" customHeight="1">
      <c r="A96" s="71">
        <v>2</v>
      </c>
      <c r="B96" s="511"/>
      <c r="C96" s="512"/>
      <c r="D96" s="240"/>
      <c r="E96" s="356"/>
      <c r="F96" s="106"/>
      <c r="G96" s="102"/>
      <c r="H96" s="102"/>
      <c r="I96" s="102"/>
      <c r="J96" s="102"/>
      <c r="K96" s="94"/>
      <c r="L96" s="94"/>
      <c r="M96" s="94"/>
    </row>
    <row r="97" spans="1:13" s="99" customFormat="1" ht="39" customHeight="1">
      <c r="A97" s="12" t="s">
        <v>38</v>
      </c>
      <c r="B97" s="507" t="s">
        <v>39</v>
      </c>
      <c r="C97" s="508"/>
      <c r="D97" s="249">
        <f>D19+D20-D33</f>
        <v>1666.7999999999993</v>
      </c>
      <c r="E97" s="475" t="s">
        <v>226</v>
      </c>
      <c r="F97" s="515"/>
      <c r="G97" s="516"/>
      <c r="H97" s="262"/>
      <c r="I97" s="262"/>
      <c r="J97" s="223"/>
      <c r="K97" s="98"/>
      <c r="L97" s="98"/>
      <c r="M97" s="98"/>
    </row>
    <row r="98" spans="1:13" s="81" customFormat="1" ht="45" customHeight="1">
      <c r="A98" s="86"/>
      <c r="B98" s="87"/>
      <c r="C98" s="87"/>
      <c r="F98" s="115"/>
      <c r="G98" s="104"/>
      <c r="H98" s="104"/>
      <c r="I98" s="104"/>
      <c r="J98" s="104"/>
      <c r="K98" s="80"/>
      <c r="L98" s="80"/>
      <c r="M98" s="80"/>
    </row>
    <row r="99" spans="1:13" s="7" customFormat="1" ht="21.75" hidden="1" customHeight="1">
      <c r="B99" s="18" t="s">
        <v>2</v>
      </c>
      <c r="C99" s="18"/>
      <c r="D99" s="271" t="str">
        <f>+'Ekamut-caxs'!C82</f>
        <v>Ի.Աղաջանյան</v>
      </c>
      <c r="E99" s="104"/>
      <c r="F99" s="16"/>
      <c r="G99" s="44"/>
      <c r="H99" s="44"/>
      <c r="I99" s="44"/>
      <c r="J99" s="44"/>
      <c r="K99" s="6"/>
      <c r="L99" s="6"/>
      <c r="M99" s="6"/>
    </row>
    <row r="100" spans="1:13" s="3" customFormat="1" ht="13.5" hidden="1" customHeight="1">
      <c r="A100" s="7"/>
      <c r="B100" s="7" t="s">
        <v>4</v>
      </c>
      <c r="C100" s="7"/>
      <c r="D100" s="222" t="s">
        <v>96</v>
      </c>
      <c r="E100" s="359"/>
      <c r="F100" s="173"/>
      <c r="G100" s="89"/>
      <c r="H100" s="89"/>
      <c r="I100" s="89"/>
      <c r="J100" s="89"/>
      <c r="K100" s="2"/>
      <c r="L100" s="2"/>
      <c r="M100" s="2"/>
    </row>
    <row r="101" spans="1:13" s="3" customFormat="1" ht="22.5" hidden="1" customHeight="1">
      <c r="B101" s="17" t="s">
        <v>6</v>
      </c>
      <c r="C101" s="17"/>
      <c r="D101" s="273" t="str">
        <f>+'Ekamut-caxs'!C84</f>
        <v>Ռ.Յայլոյան</v>
      </c>
      <c r="E101" s="360"/>
      <c r="F101" s="80"/>
      <c r="G101" s="89"/>
      <c r="H101" s="89"/>
      <c r="I101" s="89"/>
      <c r="J101" s="89"/>
      <c r="K101" s="2"/>
      <c r="L101" s="2"/>
      <c r="M101" s="2"/>
    </row>
    <row r="102" spans="1:13" s="3" customFormat="1" ht="12" hidden="1" customHeight="1">
      <c r="D102" s="222" t="s">
        <v>96</v>
      </c>
      <c r="E102" s="359"/>
      <c r="F102" s="173"/>
      <c r="G102" s="89"/>
      <c r="H102" s="89"/>
      <c r="I102" s="89"/>
      <c r="J102" s="89"/>
      <c r="K102" s="2"/>
      <c r="L102" s="2"/>
      <c r="M102" s="2"/>
    </row>
    <row r="103" spans="1:13" s="3" customFormat="1" hidden="1">
      <c r="B103" s="8" t="s">
        <v>170</v>
      </c>
      <c r="C103" s="8"/>
      <c r="D103" s="82"/>
      <c r="E103" s="82"/>
      <c r="F103" s="82"/>
      <c r="G103" s="89"/>
      <c r="H103" s="89"/>
      <c r="I103" s="89"/>
      <c r="J103" s="89"/>
      <c r="K103" s="2"/>
      <c r="L103" s="2"/>
      <c r="M103" s="2"/>
    </row>
    <row r="104" spans="1:13" s="233" customFormat="1" ht="108" customHeight="1">
      <c r="B104" s="474" t="str">
        <f>+'Ekamut-caxs'!A87</f>
        <v>ԵՐԵՎԱՆԻ ՔԱՂԱՔԱՊԵՏ՝</v>
      </c>
      <c r="C104" s="234"/>
      <c r="D104" s="360" t="str">
        <f>+'Ekamut-caxs'!D87</f>
        <v>ՏԻԳՐԱՆ ԱՎԻՆՅԱՆ</v>
      </c>
      <c r="E104" s="80"/>
      <c r="G104" s="6"/>
      <c r="H104" s="6"/>
      <c r="I104" s="6"/>
      <c r="J104" s="6"/>
      <c r="K104" s="6"/>
      <c r="L104" s="6"/>
      <c r="M104" s="6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7:G97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4:C74"/>
    <mergeCell ref="B75:C75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23:C23"/>
    <mergeCell ref="B97:C97"/>
    <mergeCell ref="B37:C37"/>
    <mergeCell ref="B38:C38"/>
    <mergeCell ref="B45:C45"/>
    <mergeCell ref="B46:C46"/>
    <mergeCell ref="B47:C47"/>
    <mergeCell ref="B76:C76"/>
    <mergeCell ref="B77:C77"/>
    <mergeCell ref="B78:C78"/>
    <mergeCell ref="B91:C91"/>
    <mergeCell ref="B92:C92"/>
    <mergeCell ref="B93:C93"/>
    <mergeCell ref="B95:C95"/>
    <mergeCell ref="B96:C96"/>
    <mergeCell ref="B94:C94"/>
  </mergeCells>
  <pageMargins left="0.15748031496063" right="0.196850393700787" top="0.23622047244094499" bottom="0.25" header="0.15748031496063" footer="0.18"/>
  <pageSetup paperSize="9" scale="63" orientation="portrait" r:id="rId1"/>
  <headerFooter alignWithMargins="0"/>
  <ignoredErrors>
    <ignoredError sqref="D97 D60:D61 D36:D37 D33:D34 D44:D48 D90 D81 D52:D58 D94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57150</xdr:colOff>
                <xdr:row>103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zoomScaleSheetLayoutView="100" workbookViewId="0">
      <selection activeCell="B24" sqref="B24:C24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5.140625" style="20" customWidth="1"/>
    <col min="6" max="6" width="40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0" t="s">
        <v>55</v>
      </c>
      <c r="B1" s="520"/>
      <c r="C1" s="520"/>
      <c r="D1" s="520"/>
      <c r="E1" s="520"/>
      <c r="F1" s="520"/>
    </row>
    <row r="2" spans="1:18" s="22" customFormat="1" ht="25.5" customHeight="1">
      <c r="A2" s="502" t="str">
        <f>+'Ekamut-caxs'!A14:D14</f>
        <v xml:space="preserve">«Մանկապատանեկան տեխնիկական ստեղծագործության կենտրոն»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3" t="s">
        <v>247</v>
      </c>
      <c r="B3" s="523"/>
      <c r="C3" s="523"/>
      <c r="D3" s="523"/>
      <c r="E3" s="523"/>
      <c r="F3" s="52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0" t="s">
        <v>179</v>
      </c>
      <c r="D5" s="220" t="s">
        <v>180</v>
      </c>
      <c r="E5" s="66" t="s">
        <v>51</v>
      </c>
      <c r="F5" s="342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6">
        <f>SUM(C7:C17,C20:C22)</f>
        <v>31822.2</v>
      </c>
      <c r="D6" s="266">
        <f>SUM(D7:D17,D20:D22)</f>
        <v>30696.7</v>
      </c>
      <c r="E6" s="266">
        <f t="shared" ref="E6:E67" si="0">D6-C6</f>
        <v>-1125.5</v>
      </c>
      <c r="F6" s="34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2" t="s">
        <v>118</v>
      </c>
      <c r="C7" s="254">
        <v>27986.7</v>
      </c>
      <c r="D7" s="255">
        <f>+'Ekamut-caxs'!D18</f>
        <v>26686</v>
      </c>
      <c r="E7" s="255">
        <f t="shared" si="0"/>
        <v>-1300.7000000000007</v>
      </c>
      <c r="F7" s="254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7" t="str">
        <f>+'Ekamut-caxs'!B19</f>
        <v>Այլ նպաստներ բյուջեից, որից՝</v>
      </c>
      <c r="C8" s="254"/>
      <c r="D8" s="255">
        <f>+'Ekamut-caxs'!D19</f>
        <v>0</v>
      </c>
      <c r="E8" s="255">
        <f t="shared" ref="E8:E10" si="1">D8-C8</f>
        <v>0</v>
      </c>
      <c r="F8" s="25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8" t="str">
        <f>+'Ekamut-caxs'!B20</f>
        <v>կամավոր ատեստավորման գծով</v>
      </c>
      <c r="C9" s="254"/>
      <c r="D9" s="255">
        <f>+'Ekamut-caxs'!D20</f>
        <v>0</v>
      </c>
      <c r="E9" s="255">
        <f t="shared" si="1"/>
        <v>0</v>
      </c>
      <c r="F9" s="25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57" t="str">
        <f>+'Ekamut-caxs'!B21</f>
        <v>Սուբսիդիա ջրամատակարարման գծով</v>
      </c>
      <c r="C10" s="254"/>
      <c r="D10" s="255">
        <f>+'Ekamut-caxs'!D21</f>
        <v>0</v>
      </c>
      <c r="E10" s="255">
        <f t="shared" si="1"/>
        <v>0</v>
      </c>
      <c r="F10" s="254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2</v>
      </c>
      <c r="B11" s="242" t="s">
        <v>8</v>
      </c>
      <c r="C11" s="254">
        <v>3180</v>
      </c>
      <c r="D11" s="255">
        <f>+'Ekamut-caxs'!D22</f>
        <v>3350.2</v>
      </c>
      <c r="E11" s="483">
        <f>D11-C11</f>
        <v>170.19999999999982</v>
      </c>
      <c r="F11" s="254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254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2" t="s">
        <v>63</v>
      </c>
      <c r="C13" s="256"/>
      <c r="D13" s="255">
        <f>+'Ekamut-caxs'!D24</f>
        <v>0</v>
      </c>
      <c r="E13" s="255">
        <f t="shared" si="0"/>
        <v>0</v>
      </c>
      <c r="F13" s="254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6"/>
      <c r="D14" s="255">
        <f>+'Ekamut-caxs'!D25</f>
        <v>0</v>
      </c>
      <c r="E14" s="255">
        <f t="shared" si="0"/>
        <v>0</v>
      </c>
      <c r="F14" s="25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2" t="s">
        <v>9</v>
      </c>
      <c r="C15" s="256"/>
      <c r="D15" s="255">
        <v>0</v>
      </c>
      <c r="E15" s="255">
        <f t="shared" si="0"/>
        <v>0</v>
      </c>
      <c r="F15" s="25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39" t="s">
        <v>72</v>
      </c>
      <c r="C16" s="256"/>
      <c r="D16" s="255">
        <f>+'Ekamut-caxs'!D26</f>
        <v>0</v>
      </c>
      <c r="E16" s="255">
        <f t="shared" si="0"/>
        <v>0</v>
      </c>
      <c r="F16" s="254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30.75" customHeight="1">
      <c r="A17" s="61">
        <v>3</v>
      </c>
      <c r="B17" s="257" t="s">
        <v>123</v>
      </c>
      <c r="C17" s="258">
        <f>SUM(C18:C19)</f>
        <v>630.5</v>
      </c>
      <c r="D17" s="258">
        <f>SUM(D18:D19)</f>
        <v>630.5</v>
      </c>
      <c r="E17" s="255">
        <f t="shared" si="0"/>
        <v>0</v>
      </c>
      <c r="F17" s="25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6">
        <v>630.5</v>
      </c>
      <c r="D18" s="227">
        <f>+'Ekamut-caxs'!D28</f>
        <v>630.5</v>
      </c>
      <c r="E18" s="227">
        <f t="shared" si="0"/>
        <v>0</v>
      </c>
      <c r="F18" s="228"/>
    </row>
    <row r="19" spans="1:18" ht="18.75" hidden="1" customHeight="1">
      <c r="A19" s="27">
        <v>9.1999999999999993</v>
      </c>
      <c r="B19" s="32" t="s">
        <v>74</v>
      </c>
      <c r="C19" s="226"/>
      <c r="D19" s="227">
        <f>+'Ekamut-caxs'!D29</f>
        <v>0</v>
      </c>
      <c r="E19" s="227">
        <f t="shared" si="0"/>
        <v>0</v>
      </c>
      <c r="F19" s="228"/>
    </row>
    <row r="20" spans="1:18" s="58" customFormat="1" ht="18.75" customHeight="1">
      <c r="A20" s="61">
        <v>4</v>
      </c>
      <c r="B20" s="244" t="s">
        <v>10</v>
      </c>
      <c r="C20" s="256">
        <v>25</v>
      </c>
      <c r="D20" s="255">
        <f>+'Ekamut-caxs'!D30</f>
        <v>30</v>
      </c>
      <c r="E20" s="255">
        <f t="shared" si="0"/>
        <v>5</v>
      </c>
      <c r="F20" s="254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5"/>
      <c r="C21" s="256"/>
      <c r="D21" s="254">
        <f>+'Ekamut-caxs'!D31</f>
        <v>0</v>
      </c>
      <c r="E21" s="254">
        <f>D21-C21</f>
        <v>0</v>
      </c>
      <c r="F21" s="25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7">
        <f>SUM(C24,C28:C33,C37:C63,C65:C66)</f>
        <v>31822.199999999997</v>
      </c>
      <c r="D23" s="267">
        <f>SUM(D24,D28:D33,D37:D63,D65:D66)</f>
        <v>30696.7</v>
      </c>
      <c r="E23" s="266">
        <f t="shared" si="0"/>
        <v>-1125.4999999999964</v>
      </c>
      <c r="F23" s="346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6" t="s">
        <v>12</v>
      </c>
      <c r="C24" s="256">
        <v>28621.599999999999</v>
      </c>
      <c r="D24" s="258">
        <f>+'Ekamut-caxs'!D36</f>
        <v>26409.9</v>
      </c>
      <c r="E24" s="255">
        <f t="shared" si="0"/>
        <v>-2211.6999999999971</v>
      </c>
      <c r="F24" s="254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6">
        <v>1908</v>
      </c>
      <c r="D25" s="259">
        <f>+'Ekamut-caxs'!D37</f>
        <v>1436.8</v>
      </c>
      <c r="E25" s="227">
        <f>D25-C25</f>
        <v>-471.20000000000005</v>
      </c>
      <c r="F25" s="228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1.2</v>
      </c>
      <c r="B26" s="155" t="s">
        <v>13</v>
      </c>
      <c r="C26" s="226"/>
      <c r="D26" s="259">
        <f>+'Ekamut-caxs'!D38</f>
        <v>1230</v>
      </c>
      <c r="E26" s="227">
        <f>D26-C26</f>
        <v>1230</v>
      </c>
      <c r="F26" s="228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6"/>
      <c r="D27" s="259">
        <f>+'Ekamut-caxs'!D39</f>
        <v>0</v>
      </c>
      <c r="E27" s="227"/>
      <c r="F27" s="228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2" t="s">
        <v>15</v>
      </c>
      <c r="C28" s="256">
        <v>699.7</v>
      </c>
      <c r="D28" s="258">
        <f>+'Ekamut-caxs'!D40</f>
        <v>812.6</v>
      </c>
      <c r="E28" s="483">
        <f t="shared" si="0"/>
        <v>112.89999999999998</v>
      </c>
      <c r="F28" s="482" t="s">
        <v>284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4" customHeight="1">
      <c r="A29" s="61">
        <v>3</v>
      </c>
      <c r="B29" s="242" t="s">
        <v>14</v>
      </c>
      <c r="C29" s="256">
        <v>137</v>
      </c>
      <c r="D29" s="258">
        <f>+'Ekamut-caxs'!D41</f>
        <v>176.6</v>
      </c>
      <c r="E29" s="483">
        <f t="shared" si="0"/>
        <v>39.599999999999994</v>
      </c>
      <c r="F29" s="482" t="s">
        <v>285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hidden="1" customHeight="1">
      <c r="A30" s="61">
        <v>4</v>
      </c>
      <c r="B30" s="242" t="s">
        <v>16</v>
      </c>
      <c r="C30" s="256"/>
      <c r="D30" s="258">
        <f>+'Ekamut-caxs'!D42</f>
        <v>0</v>
      </c>
      <c r="E30" s="255">
        <f t="shared" si="0"/>
        <v>0</v>
      </c>
      <c r="F30" s="254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2" t="s">
        <v>17</v>
      </c>
      <c r="C31" s="256">
        <v>19.2</v>
      </c>
      <c r="D31" s="258">
        <f>+'Ekamut-caxs'!D43</f>
        <v>19.2</v>
      </c>
      <c r="E31" s="255">
        <f t="shared" si="0"/>
        <v>0</v>
      </c>
      <c r="F31" s="254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2" t="s">
        <v>18</v>
      </c>
      <c r="C32" s="256">
        <v>60</v>
      </c>
      <c r="D32" s="258">
        <f>+'Ekamut-caxs'!D44</f>
        <v>0</v>
      </c>
      <c r="E32" s="255">
        <f t="shared" si="0"/>
        <v>-60</v>
      </c>
      <c r="F32" s="25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2" t="s">
        <v>19</v>
      </c>
      <c r="C33" s="258">
        <f>SUM(C34:C36)</f>
        <v>84</v>
      </c>
      <c r="D33" s="258">
        <f>SUM(D34:D36)</f>
        <v>84</v>
      </c>
      <c r="E33" s="255">
        <f t="shared" si="0"/>
        <v>0</v>
      </c>
      <c r="F33" s="254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hidden="1" customHeight="1">
      <c r="A34" s="27">
        <v>7.1</v>
      </c>
      <c r="B34" s="32" t="s">
        <v>20</v>
      </c>
      <c r="C34" s="226"/>
      <c r="D34" s="259">
        <f>+'Ekamut-caxs'!D46</f>
        <v>0</v>
      </c>
      <c r="E34" s="227">
        <f t="shared" si="0"/>
        <v>0</v>
      </c>
      <c r="F34" s="228"/>
    </row>
    <row r="35" spans="1:18" ht="21" hidden="1" customHeight="1">
      <c r="A35" s="27">
        <v>7.2</v>
      </c>
      <c r="B35" s="32" t="s">
        <v>21</v>
      </c>
      <c r="C35" s="226"/>
      <c r="D35" s="259">
        <f>+'Ekamut-caxs'!D47</f>
        <v>0</v>
      </c>
      <c r="E35" s="227">
        <f t="shared" si="0"/>
        <v>0</v>
      </c>
      <c r="F35" s="228"/>
    </row>
    <row r="36" spans="1:18" ht="21" customHeight="1">
      <c r="A36" s="27">
        <v>6.1</v>
      </c>
      <c r="B36" s="32" t="s">
        <v>22</v>
      </c>
      <c r="C36" s="226">
        <v>84</v>
      </c>
      <c r="D36" s="259">
        <f>+'Ekamut-caxs'!D48</f>
        <v>84</v>
      </c>
      <c r="E36" s="227">
        <f t="shared" si="0"/>
        <v>0</v>
      </c>
      <c r="F36" s="228"/>
    </row>
    <row r="37" spans="1:18" s="58" customFormat="1" ht="21" customHeight="1">
      <c r="A37" s="61">
        <v>7</v>
      </c>
      <c r="B37" s="242" t="s">
        <v>23</v>
      </c>
      <c r="C37" s="256">
        <v>5</v>
      </c>
      <c r="D37" s="258">
        <f>+'Ekamut-caxs'!D49</f>
        <v>5</v>
      </c>
      <c r="E37" s="255">
        <f t="shared" si="0"/>
        <v>0</v>
      </c>
      <c r="F37" s="254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2" t="s">
        <v>30</v>
      </c>
      <c r="C38" s="256">
        <v>130</v>
      </c>
      <c r="D38" s="258">
        <f>+'Ekamut-caxs'!D50</f>
        <v>130</v>
      </c>
      <c r="E38" s="255">
        <f t="shared" si="0"/>
        <v>0</v>
      </c>
      <c r="F38" s="254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2" t="s">
        <v>24</v>
      </c>
      <c r="C39" s="256">
        <v>90</v>
      </c>
      <c r="D39" s="258">
        <f>+'Ekamut-caxs'!D51</f>
        <v>90</v>
      </c>
      <c r="E39" s="255">
        <f t="shared" si="0"/>
        <v>0</v>
      </c>
      <c r="F39" s="254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30" customHeight="1">
      <c r="A40" s="61">
        <v>10</v>
      </c>
      <c r="B40" s="247" t="s">
        <v>75</v>
      </c>
      <c r="C40" s="256">
        <v>84</v>
      </c>
      <c r="D40" s="258">
        <f>+'Ekamut-caxs'!D52</f>
        <v>60</v>
      </c>
      <c r="E40" s="255">
        <f t="shared" si="0"/>
        <v>-24</v>
      </c>
      <c r="F40" s="25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11</v>
      </c>
      <c r="B41" s="242" t="s">
        <v>48</v>
      </c>
      <c r="C41" s="256">
        <v>200</v>
      </c>
      <c r="D41" s="258">
        <f>+'Ekamut-caxs'!D53</f>
        <v>200</v>
      </c>
      <c r="E41" s="255">
        <f t="shared" si="0"/>
        <v>0</v>
      </c>
      <c r="F41" s="254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2" t="s">
        <v>120</v>
      </c>
      <c r="C42" s="256"/>
      <c r="D42" s="258">
        <f>+'Ekamut-caxs'!D54</f>
        <v>0</v>
      </c>
      <c r="E42" s="255">
        <f>D42-C42</f>
        <v>0</v>
      </c>
      <c r="F42" s="25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12</v>
      </c>
      <c r="B43" s="242" t="s">
        <v>121</v>
      </c>
      <c r="C43" s="256">
        <v>45</v>
      </c>
      <c r="D43" s="258">
        <f>+'Ekamut-caxs'!D55</f>
        <v>37.5</v>
      </c>
      <c r="E43" s="255">
        <f t="shared" si="0"/>
        <v>-7.5</v>
      </c>
      <c r="F43" s="25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42" t="s">
        <v>25</v>
      </c>
      <c r="C44" s="254">
        <v>50</v>
      </c>
      <c r="D44" s="258">
        <f>+'Ekamut-caxs'!D56</f>
        <v>50</v>
      </c>
      <c r="E44" s="255">
        <f t="shared" si="0"/>
        <v>0</v>
      </c>
      <c r="F44" s="25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42" t="s">
        <v>26</v>
      </c>
      <c r="C45" s="254">
        <v>80</v>
      </c>
      <c r="D45" s="258">
        <f>+'Ekamut-caxs'!D57</f>
        <v>80</v>
      </c>
      <c r="E45" s="255">
        <f>D45-C45</f>
        <v>0</v>
      </c>
      <c r="F45" s="25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2" t="s">
        <v>67</v>
      </c>
      <c r="C46" s="254"/>
      <c r="D46" s="258">
        <f>+'Ekamut-caxs'!D58</f>
        <v>0</v>
      </c>
      <c r="E46" s="255">
        <f>D46-C46</f>
        <v>0</v>
      </c>
      <c r="F46" s="25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2" t="s">
        <v>54</v>
      </c>
      <c r="C47" s="254"/>
      <c r="D47" s="258">
        <f>+'Ekamut-caxs'!D59</f>
        <v>0</v>
      </c>
      <c r="E47" s="255">
        <f>D47-C47</f>
        <v>0</v>
      </c>
      <c r="F47" s="25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42" t="s">
        <v>45</v>
      </c>
      <c r="C48" s="256">
        <v>50</v>
      </c>
      <c r="D48" s="258">
        <f>+'Ekamut-caxs'!D60</f>
        <v>50</v>
      </c>
      <c r="E48" s="255">
        <f t="shared" si="0"/>
        <v>0</v>
      </c>
      <c r="F48" s="254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16</v>
      </c>
      <c r="B49" s="257" t="s">
        <v>76</v>
      </c>
      <c r="C49" s="256">
        <v>47</v>
      </c>
      <c r="D49" s="258">
        <f>+'Ekamut-caxs'!D61</f>
        <v>47</v>
      </c>
      <c r="E49" s="255">
        <f t="shared" si="0"/>
        <v>0</v>
      </c>
      <c r="F49" s="25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17</v>
      </c>
      <c r="B50" s="257" t="s">
        <v>77</v>
      </c>
      <c r="C50" s="254">
        <v>95</v>
      </c>
      <c r="D50" s="258">
        <f>+'Ekamut-caxs'!D62</f>
        <v>95</v>
      </c>
      <c r="E50" s="255">
        <f t="shared" si="0"/>
        <v>0</v>
      </c>
      <c r="F50" s="254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18</v>
      </c>
      <c r="B51" s="242" t="s">
        <v>46</v>
      </c>
      <c r="C51" s="254">
        <v>3</v>
      </c>
      <c r="D51" s="258">
        <f>+'Ekamut-caxs'!D63</f>
        <v>3</v>
      </c>
      <c r="E51" s="255">
        <f t="shared" ref="E51:E66" si="2">D51-C51</f>
        <v>0</v>
      </c>
      <c r="F51" s="254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2" t="s">
        <v>122</v>
      </c>
      <c r="C52" s="254"/>
      <c r="D52" s="258">
        <f>+'Ekamut-caxs'!D64</f>
        <v>0</v>
      </c>
      <c r="E52" s="255">
        <f t="shared" si="2"/>
        <v>0</v>
      </c>
      <c r="F52" s="254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19</v>
      </c>
      <c r="B53" s="242" t="s">
        <v>47</v>
      </c>
      <c r="C53" s="254">
        <v>111.6</v>
      </c>
      <c r="D53" s="258">
        <f>+'Ekamut-caxs'!D65</f>
        <v>111.6</v>
      </c>
      <c r="E53" s="255">
        <f t="shared" si="2"/>
        <v>0</v>
      </c>
      <c r="F53" s="254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20</v>
      </c>
      <c r="B54" s="242" t="s">
        <v>64</v>
      </c>
      <c r="C54" s="254">
        <v>100</v>
      </c>
      <c r="D54" s="258">
        <f>+'Ekamut-caxs'!D66</f>
        <v>100</v>
      </c>
      <c r="E54" s="255">
        <f t="shared" si="2"/>
        <v>0</v>
      </c>
      <c r="F54" s="25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4" t="s">
        <v>201</v>
      </c>
      <c r="C55" s="254"/>
      <c r="D55" s="258">
        <f>+'Ekamut-caxs'!D67</f>
        <v>0</v>
      </c>
      <c r="E55" s="255">
        <f t="shared" ref="E55:E56" si="3">D55-C55</f>
        <v>0</v>
      </c>
      <c r="F55" s="25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21</v>
      </c>
      <c r="B56" s="244" t="s">
        <v>202</v>
      </c>
      <c r="C56" s="254">
        <v>100</v>
      </c>
      <c r="D56" s="258">
        <f>+'Ekamut-caxs'!D68</f>
        <v>100</v>
      </c>
      <c r="E56" s="255">
        <f t="shared" si="3"/>
        <v>0</v>
      </c>
      <c r="F56" s="254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2" t="s">
        <v>78</v>
      </c>
      <c r="C57" s="254"/>
      <c r="D57" s="258">
        <f>+'Ekamut-caxs'!D69</f>
        <v>0</v>
      </c>
      <c r="E57" s="255">
        <f t="shared" si="2"/>
        <v>0</v>
      </c>
      <c r="F57" s="25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2"/>
      <c r="C58" s="254"/>
      <c r="D58" s="258">
        <f>+'Ekamut-caxs'!D70</f>
        <v>0</v>
      </c>
      <c r="E58" s="255">
        <f t="shared" si="2"/>
        <v>0</v>
      </c>
      <c r="F58" s="25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22</v>
      </c>
      <c r="B59" s="245" t="s">
        <v>265</v>
      </c>
      <c r="C59" s="254">
        <v>50</v>
      </c>
      <c r="D59" s="256">
        <f>+'Ekamut-caxs'!D71</f>
        <v>50</v>
      </c>
      <c r="E59" s="254">
        <f t="shared" ref="E59:E62" si="4">D59-C59</f>
        <v>0</v>
      </c>
      <c r="F59" s="254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45" t="s">
        <v>266</v>
      </c>
      <c r="C60" s="254">
        <v>50</v>
      </c>
      <c r="D60" s="256">
        <f>+'Ekamut-caxs'!D72</f>
        <v>50</v>
      </c>
      <c r="E60" s="254">
        <f t="shared" si="4"/>
        <v>0</v>
      </c>
      <c r="F60" s="254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24</v>
      </c>
      <c r="B61" s="245" t="s">
        <v>267</v>
      </c>
      <c r="C61" s="254">
        <v>40</v>
      </c>
      <c r="D61" s="256">
        <f>+'Ekamut-caxs'!D73</f>
        <v>44.4</v>
      </c>
      <c r="E61" s="485">
        <f t="shared" si="4"/>
        <v>4.3999999999999986</v>
      </c>
      <c r="F61" s="484" t="s">
        <v>286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1">
        <v>31</v>
      </c>
      <c r="B62" s="245"/>
      <c r="C62" s="254"/>
      <c r="D62" s="256">
        <f>+'Ekamut-caxs'!D74</f>
        <v>0</v>
      </c>
      <c r="E62" s="254">
        <f t="shared" si="4"/>
        <v>0</v>
      </c>
      <c r="F62" s="254"/>
      <c r="G62" s="57" t="s">
        <v>205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34.5" customHeight="1">
      <c r="A63" s="61">
        <v>25</v>
      </c>
      <c r="B63" s="343" t="s">
        <v>27</v>
      </c>
      <c r="C63" s="254">
        <v>870.1</v>
      </c>
      <c r="D63" s="258">
        <f>+'Ekamut-caxs'!D75</f>
        <v>1512</v>
      </c>
      <c r="E63" s="255">
        <f t="shared" si="2"/>
        <v>641.9</v>
      </c>
      <c r="F63" s="254" t="s">
        <v>283</v>
      </c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25.1</v>
      </c>
      <c r="B64" s="30" t="s">
        <v>79</v>
      </c>
      <c r="C64" s="228">
        <v>630.5</v>
      </c>
      <c r="D64" s="259">
        <f>+'Ekamut-caxs'!D76</f>
        <v>630.5</v>
      </c>
      <c r="E64" s="227">
        <f t="shared" si="2"/>
        <v>0</v>
      </c>
      <c r="F64" s="228"/>
      <c r="G64" s="159"/>
    </row>
    <row r="65" spans="1:18" s="58" customFormat="1" ht="21" hidden="1" customHeight="1">
      <c r="A65" s="61">
        <v>33</v>
      </c>
      <c r="B65" s="257" t="s">
        <v>80</v>
      </c>
      <c r="C65" s="254"/>
      <c r="D65" s="258">
        <f>+'Ekamut-caxs'!D77</f>
        <v>0</v>
      </c>
      <c r="E65" s="255">
        <f t="shared" si="2"/>
        <v>0</v>
      </c>
      <c r="F65" s="254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26</v>
      </c>
      <c r="B66" s="242" t="s">
        <v>68</v>
      </c>
      <c r="C66" s="254"/>
      <c r="D66" s="258">
        <f>+'Ekamut-caxs'!D79</f>
        <v>378.9</v>
      </c>
      <c r="E66" s="255">
        <f t="shared" si="2"/>
        <v>378.9</v>
      </c>
      <c r="F66" s="254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81</v>
      </c>
      <c r="C67" s="266">
        <f>C6-C23</f>
        <v>0</v>
      </c>
      <c r="D67" s="266">
        <f>D6-D23</f>
        <v>0</v>
      </c>
      <c r="E67" s="266">
        <f t="shared" si="0"/>
        <v>0</v>
      </c>
      <c r="F67" s="34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2" t="str">
        <f>+'Ekamut-caxs'!C82</f>
        <v>Ի.Աղաջանյան</v>
      </c>
      <c r="E69" s="522"/>
      <c r="F69" s="123"/>
    </row>
    <row r="70" spans="1:18" ht="9.75" customHeight="1">
      <c r="B70" s="38"/>
      <c r="D70" s="521" t="s">
        <v>5</v>
      </c>
      <c r="E70" s="521"/>
      <c r="F70" s="341"/>
    </row>
    <row r="71" spans="1:18" ht="24.75" customHeight="1">
      <c r="B71" s="37" t="s">
        <v>6</v>
      </c>
      <c r="C71" s="24"/>
      <c r="D71" s="522" t="str">
        <f>+'Ekamut-caxs'!C84</f>
        <v>Ռ.Յայլոյան</v>
      </c>
      <c r="E71" s="522"/>
      <c r="F71" s="123"/>
    </row>
    <row r="72" spans="1:18" ht="11.25" customHeight="1">
      <c r="D72" s="521" t="s">
        <v>5</v>
      </c>
      <c r="E72" s="521"/>
      <c r="F72" s="341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25" zoomScaleSheetLayoutView="100" workbookViewId="0">
      <selection activeCell="B24" sqref="B24:C24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4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82</v>
      </c>
      <c r="B1" s="520"/>
      <c r="C1" s="520"/>
      <c r="D1" s="520"/>
      <c r="E1" s="520"/>
      <c r="F1" s="520"/>
    </row>
    <row r="2" spans="1:20" s="22" customFormat="1" ht="20.25">
      <c r="A2" s="502" t="str">
        <f>+'Ekamut-caxs'!A14:D14</f>
        <v xml:space="preserve">«Մանկապատանեկան տեխնիկական ստեղծագործության կենտրոն»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3" t="s">
        <v>250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0" t="s">
        <v>179</v>
      </c>
      <c r="D5" s="220" t="s">
        <v>180</v>
      </c>
      <c r="E5" s="91" t="s">
        <v>51</v>
      </c>
      <c r="F5" s="342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29">
        <v>1779</v>
      </c>
      <c r="D6" s="229">
        <f>+C6</f>
        <v>1779</v>
      </c>
      <c r="E6" s="249">
        <f t="shared" ref="E6:E69" si="0">D6-C6</f>
        <v>0</v>
      </c>
      <c r="F6" s="229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49">
        <f>SUM(C8:C20)</f>
        <v>31191.7</v>
      </c>
      <c r="D7" s="249">
        <f>SUM(D8:D20)</f>
        <v>30066.2</v>
      </c>
      <c r="E7" s="249">
        <f>D7-C7</f>
        <v>-1125.5</v>
      </c>
      <c r="F7" s="229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9" t="s">
        <v>118</v>
      </c>
      <c r="C8" s="240">
        <v>27986.7</v>
      </c>
      <c r="D8" s="241">
        <f>+'Dramakan hosqer'!D21</f>
        <v>26686</v>
      </c>
      <c r="E8" s="241">
        <f>D8-C8</f>
        <v>-1300.7000000000007</v>
      </c>
      <c r="F8" s="240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7" t="str">
        <f>+'Dramakan hosqer'!B22</f>
        <v>Այլ նպաստներ բյուջեից, որից՝</v>
      </c>
      <c r="C9" s="240"/>
      <c r="D9" s="241">
        <f>+'Dramakan hosqer'!D22</f>
        <v>0</v>
      </c>
      <c r="E9" s="241">
        <f>D9-C9</f>
        <v>0</v>
      </c>
      <c r="F9" s="240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8" t="str">
        <f>+'Dramakan hosqer'!B23</f>
        <v>կամավոր ատեստավորման գծով</v>
      </c>
      <c r="C10" s="230"/>
      <c r="D10" s="253">
        <f>+'Dramakan hosqer'!D23</f>
        <v>0</v>
      </c>
      <c r="E10" s="241">
        <f>D10-C10</f>
        <v>0</v>
      </c>
      <c r="F10" s="230"/>
    </row>
    <row r="11" spans="1:20" s="58" customFormat="1" ht="17.25" customHeight="1">
      <c r="A11" s="61">
        <v>2</v>
      </c>
      <c r="B11" s="242" t="s">
        <v>8</v>
      </c>
      <c r="C11" s="240">
        <v>3180</v>
      </c>
      <c r="D11" s="241">
        <f>+'Dramakan hosqer'!D24</f>
        <v>3350.2</v>
      </c>
      <c r="E11" s="241">
        <f t="shared" si="0"/>
        <v>170.19999999999982</v>
      </c>
      <c r="F11" s="240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40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4" t="s">
        <v>63</v>
      </c>
      <c r="C13" s="240"/>
      <c r="D13" s="241">
        <f>+'Dramakan hosqer'!D26</f>
        <v>0</v>
      </c>
      <c r="E13" s="241">
        <f t="shared" si="0"/>
        <v>0</v>
      </c>
      <c r="F13" s="240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0"/>
      <c r="D14" s="241">
        <f>+'Dramakan hosqer'!D27</f>
        <v>0</v>
      </c>
      <c r="E14" s="241">
        <f t="shared" si="0"/>
        <v>0</v>
      </c>
      <c r="F14" s="240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39" t="s">
        <v>9</v>
      </c>
      <c r="C15" s="240"/>
      <c r="D15" s="241">
        <v>0</v>
      </c>
      <c r="E15" s="241">
        <f t="shared" si="0"/>
        <v>0</v>
      </c>
      <c r="F15" s="240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9" t="s">
        <v>72</v>
      </c>
      <c r="C16" s="240"/>
      <c r="D16" s="241">
        <f>+'Dramakan hosqer'!D28</f>
        <v>0</v>
      </c>
      <c r="E16" s="241">
        <f t="shared" si="0"/>
        <v>0</v>
      </c>
      <c r="F16" s="240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9" t="s">
        <v>33</v>
      </c>
      <c r="C17" s="240"/>
      <c r="D17" s="241">
        <f>+'Dramakan hosqer'!D29</f>
        <v>0</v>
      </c>
      <c r="E17" s="241">
        <f t="shared" si="0"/>
        <v>0</v>
      </c>
      <c r="F17" s="240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39" t="s">
        <v>10</v>
      </c>
      <c r="C18" s="240">
        <v>25</v>
      </c>
      <c r="D18" s="241">
        <f>+'Dramakan hosqer'!D30</f>
        <v>30</v>
      </c>
      <c r="E18" s="241">
        <f>D18-C18</f>
        <v>5</v>
      </c>
      <c r="F18" s="240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5"/>
      <c r="C19" s="240"/>
      <c r="D19" s="240">
        <f>+'Dramakan hosqer'!D31</f>
        <v>0</v>
      </c>
      <c r="E19" s="240">
        <f>D19-C19</f>
        <v>0</v>
      </c>
      <c r="F19" s="240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49">
        <f>+C22+C68+C81</f>
        <v>31957.8</v>
      </c>
      <c r="D21" s="249">
        <f>+D22+D68+D81</f>
        <v>30178.400000000001</v>
      </c>
      <c r="E21" s="249">
        <f t="shared" si="0"/>
        <v>-1779.3999999999978</v>
      </c>
      <c r="F21" s="229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49">
        <f>SUM(C23,C27:C32,C36:C62,C66:C67)</f>
        <v>31117.8</v>
      </c>
      <c r="D22" s="249">
        <f>SUM(D23,D27:D32,D36:D62,D66:D67)</f>
        <v>29350.400000000001</v>
      </c>
      <c r="E22" s="249">
        <f t="shared" si="0"/>
        <v>-1767.3999999999978</v>
      </c>
      <c r="F22" s="229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6" t="s">
        <v>12</v>
      </c>
      <c r="C23" s="240">
        <v>28621.599999999999</v>
      </c>
      <c r="D23" s="241">
        <f>+'Dramakan hosqer'!D35</f>
        <v>26409.9</v>
      </c>
      <c r="E23" s="241">
        <f t="shared" si="0"/>
        <v>-2211.6999999999971</v>
      </c>
      <c r="F23" s="240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30">
        <v>1908</v>
      </c>
      <c r="D24" s="253">
        <f>+'Dramakan hosqer'!D36</f>
        <v>1436.8</v>
      </c>
      <c r="E24" s="253">
        <f t="shared" si="0"/>
        <v>-471.20000000000005</v>
      </c>
      <c r="F24" s="230"/>
    </row>
    <row r="25" spans="1:20" ht="18" customHeight="1">
      <c r="A25" s="27">
        <v>1.2</v>
      </c>
      <c r="B25" s="32" t="s">
        <v>13</v>
      </c>
      <c r="C25" s="230"/>
      <c r="D25" s="253">
        <f>+'Dramakan hosqer'!D37</f>
        <v>1230</v>
      </c>
      <c r="E25" s="253">
        <f t="shared" si="0"/>
        <v>1230</v>
      </c>
      <c r="F25" s="230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0"/>
      <c r="D26" s="253">
        <f>+'Dramakan hosqer'!D38</f>
        <v>0</v>
      </c>
      <c r="E26" s="253">
        <f t="shared" si="0"/>
        <v>0</v>
      </c>
      <c r="F26" s="230"/>
    </row>
    <row r="27" spans="1:20" s="58" customFormat="1" ht="18" customHeight="1">
      <c r="A27" s="61">
        <v>2</v>
      </c>
      <c r="B27" s="242" t="s">
        <v>15</v>
      </c>
      <c r="C27" s="240">
        <v>699.7</v>
      </c>
      <c r="D27" s="241">
        <f>+'Dramakan hosqer'!D39</f>
        <v>812.6</v>
      </c>
      <c r="E27" s="241">
        <f t="shared" si="0"/>
        <v>112.89999999999998</v>
      </c>
      <c r="F27" s="482" t="s">
        <v>284</v>
      </c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24" customHeight="1">
      <c r="A28" s="61">
        <v>3</v>
      </c>
      <c r="B28" s="242" t="s">
        <v>14</v>
      </c>
      <c r="C28" s="240">
        <v>137</v>
      </c>
      <c r="D28" s="241">
        <f>+'Dramakan hosqer'!D40</f>
        <v>176.6</v>
      </c>
      <c r="E28" s="241">
        <f t="shared" si="0"/>
        <v>39.599999999999994</v>
      </c>
      <c r="F28" s="482" t="s">
        <v>285</v>
      </c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hidden="1" customHeight="1">
      <c r="A29" s="61">
        <v>4</v>
      </c>
      <c r="B29" s="242" t="s">
        <v>16</v>
      </c>
      <c r="C29" s="240"/>
      <c r="D29" s="241">
        <f>+'Dramakan hosqer'!D41</f>
        <v>0</v>
      </c>
      <c r="E29" s="241">
        <f t="shared" si="0"/>
        <v>0</v>
      </c>
      <c r="F29" s="240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2" t="s">
        <v>17</v>
      </c>
      <c r="C30" s="240">
        <v>19.2</v>
      </c>
      <c r="D30" s="241">
        <f>+'Dramakan hosqer'!D42</f>
        <v>19.2</v>
      </c>
      <c r="E30" s="241">
        <f t="shared" si="0"/>
        <v>0</v>
      </c>
      <c r="F30" s="240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5</v>
      </c>
      <c r="B31" s="242" t="s">
        <v>18</v>
      </c>
      <c r="C31" s="240">
        <v>60</v>
      </c>
      <c r="D31" s="241">
        <f>+'Dramakan hosqer'!D43</f>
        <v>0</v>
      </c>
      <c r="E31" s="241">
        <f t="shared" si="0"/>
        <v>-60</v>
      </c>
      <c r="F31" s="240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2" t="s">
        <v>19</v>
      </c>
      <c r="C32" s="241">
        <f>SUM(C33:C35)</f>
        <v>84</v>
      </c>
      <c r="D32" s="241">
        <f>SUM(D33:D35)</f>
        <v>84</v>
      </c>
      <c r="E32" s="241">
        <f t="shared" si="0"/>
        <v>0</v>
      </c>
      <c r="F32" s="240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hidden="1" customHeight="1">
      <c r="A33" s="27">
        <v>7.1</v>
      </c>
      <c r="B33" s="32" t="s">
        <v>20</v>
      </c>
      <c r="C33" s="230"/>
      <c r="D33" s="253">
        <f>+'Dramakan hosqer'!D45</f>
        <v>0</v>
      </c>
      <c r="E33" s="253">
        <f t="shared" si="0"/>
        <v>0</v>
      </c>
      <c r="F33" s="230"/>
    </row>
    <row r="34" spans="1:20" s="34" customFormat="1" ht="18" hidden="1" customHeight="1">
      <c r="A34" s="27">
        <v>7.2</v>
      </c>
      <c r="B34" s="32" t="s">
        <v>21</v>
      </c>
      <c r="C34" s="230"/>
      <c r="D34" s="253">
        <f>+'Dramakan hosqer'!D46</f>
        <v>0</v>
      </c>
      <c r="E34" s="253">
        <f t="shared" si="0"/>
        <v>0</v>
      </c>
      <c r="F34" s="230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6.1</v>
      </c>
      <c r="B35" s="32" t="s">
        <v>22</v>
      </c>
      <c r="C35" s="230">
        <v>84</v>
      </c>
      <c r="D35" s="253">
        <f>+'Dramakan hosqer'!D47</f>
        <v>84</v>
      </c>
      <c r="E35" s="253">
        <f t="shared" si="0"/>
        <v>0</v>
      </c>
      <c r="F35" s="230"/>
      <c r="I35" s="137"/>
    </row>
    <row r="36" spans="1:20" s="58" customFormat="1" ht="18" customHeight="1">
      <c r="A36" s="61">
        <v>7</v>
      </c>
      <c r="B36" s="242" t="s">
        <v>23</v>
      </c>
      <c r="C36" s="240">
        <v>5</v>
      </c>
      <c r="D36" s="241">
        <f>+'Dramakan hosqer'!D48</f>
        <v>5</v>
      </c>
      <c r="E36" s="241">
        <f t="shared" si="0"/>
        <v>0</v>
      </c>
      <c r="F36" s="240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2" t="s">
        <v>30</v>
      </c>
      <c r="C37" s="240">
        <v>130</v>
      </c>
      <c r="D37" s="241">
        <f>+'Dramakan hosqer'!D49</f>
        <v>130</v>
      </c>
      <c r="E37" s="241">
        <f t="shared" si="0"/>
        <v>0</v>
      </c>
      <c r="F37" s="240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2" t="s">
        <v>24</v>
      </c>
      <c r="C38" s="240">
        <v>90</v>
      </c>
      <c r="D38" s="241">
        <f>+'Dramakan hosqer'!D50</f>
        <v>90</v>
      </c>
      <c r="E38" s="241">
        <f t="shared" si="0"/>
        <v>0</v>
      </c>
      <c r="F38" s="240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10</v>
      </c>
      <c r="B39" s="247" t="s">
        <v>75</v>
      </c>
      <c r="C39" s="240">
        <v>84</v>
      </c>
      <c r="D39" s="241">
        <f>+'Dramakan hosqer'!D51</f>
        <v>60</v>
      </c>
      <c r="E39" s="241">
        <f t="shared" si="0"/>
        <v>-24</v>
      </c>
      <c r="F39" s="240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11</v>
      </c>
      <c r="B40" s="242" t="s">
        <v>48</v>
      </c>
      <c r="C40" s="240">
        <v>200</v>
      </c>
      <c r="D40" s="241">
        <f>+'Dramakan hosqer'!D52</f>
        <v>200</v>
      </c>
      <c r="E40" s="241">
        <f t="shared" si="0"/>
        <v>0</v>
      </c>
      <c r="F40" s="240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2" t="s">
        <v>120</v>
      </c>
      <c r="C41" s="240"/>
      <c r="D41" s="241">
        <f>+'Dramakan hosqer'!D53</f>
        <v>0</v>
      </c>
      <c r="E41" s="241">
        <f t="shared" si="0"/>
        <v>0</v>
      </c>
      <c r="F41" s="240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42" t="s">
        <v>121</v>
      </c>
      <c r="C42" s="240">
        <v>45</v>
      </c>
      <c r="D42" s="241">
        <f>+'Dramakan hosqer'!D54</f>
        <v>37.5</v>
      </c>
      <c r="E42" s="241">
        <f t="shared" si="0"/>
        <v>-7.5</v>
      </c>
      <c r="F42" s="240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42" t="s">
        <v>25</v>
      </c>
      <c r="C43" s="240">
        <v>50</v>
      </c>
      <c r="D43" s="241">
        <f>+'Dramakan hosqer'!D55</f>
        <v>50</v>
      </c>
      <c r="E43" s="241">
        <f t="shared" si="0"/>
        <v>0</v>
      </c>
      <c r="F43" s="240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42" t="s">
        <v>26</v>
      </c>
      <c r="C44" s="240">
        <v>80</v>
      </c>
      <c r="D44" s="241">
        <f>+'Dramakan hosqer'!D56</f>
        <v>80</v>
      </c>
      <c r="E44" s="241">
        <f t="shared" si="0"/>
        <v>0</v>
      </c>
      <c r="F44" s="240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2" t="s">
        <v>67</v>
      </c>
      <c r="C45" s="240"/>
      <c r="D45" s="241">
        <f>+'Dramakan hosqer'!D57</f>
        <v>0</v>
      </c>
      <c r="E45" s="241">
        <f t="shared" si="0"/>
        <v>0</v>
      </c>
      <c r="F45" s="240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7" t="s">
        <v>54</v>
      </c>
      <c r="C46" s="240"/>
      <c r="D46" s="241">
        <f>+'Dramakan hosqer'!D58</f>
        <v>0</v>
      </c>
      <c r="E46" s="241">
        <f t="shared" si="0"/>
        <v>0</v>
      </c>
      <c r="F46" s="240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30.75" customHeight="1">
      <c r="A47" s="61">
        <v>15</v>
      </c>
      <c r="B47" s="257" t="s">
        <v>45</v>
      </c>
      <c r="C47" s="240">
        <v>50</v>
      </c>
      <c r="D47" s="241">
        <f>+'Dramakan hosqer'!D59</f>
        <v>50</v>
      </c>
      <c r="E47" s="241">
        <f t="shared" si="0"/>
        <v>0</v>
      </c>
      <c r="F47" s="240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16</v>
      </c>
      <c r="B48" s="257" t="s">
        <v>76</v>
      </c>
      <c r="C48" s="240">
        <v>47</v>
      </c>
      <c r="D48" s="241">
        <f>+'Dramakan hosqer'!D60</f>
        <v>47</v>
      </c>
      <c r="E48" s="241">
        <f t="shared" si="0"/>
        <v>0</v>
      </c>
      <c r="F48" s="240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17</v>
      </c>
      <c r="B49" s="257" t="s">
        <v>77</v>
      </c>
      <c r="C49" s="240">
        <v>95</v>
      </c>
      <c r="D49" s="241">
        <f>+'Dramakan hosqer'!D61</f>
        <v>95</v>
      </c>
      <c r="E49" s="241">
        <f t="shared" si="0"/>
        <v>0</v>
      </c>
      <c r="F49" s="240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42" t="s">
        <v>46</v>
      </c>
      <c r="C50" s="240">
        <v>3</v>
      </c>
      <c r="D50" s="241">
        <f>+'Dramakan hosqer'!D62</f>
        <v>3</v>
      </c>
      <c r="E50" s="241">
        <f t="shared" si="0"/>
        <v>0</v>
      </c>
      <c r="F50" s="240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2" t="s">
        <v>122</v>
      </c>
      <c r="C51" s="240"/>
      <c r="D51" s="241">
        <f>+'Dramakan hosqer'!D63</f>
        <v>0</v>
      </c>
      <c r="E51" s="241">
        <f t="shared" si="0"/>
        <v>0</v>
      </c>
      <c r="F51" s="240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42" t="s">
        <v>47</v>
      </c>
      <c r="C52" s="240">
        <v>111.6</v>
      </c>
      <c r="D52" s="241">
        <f>+'Dramakan hosqer'!D64</f>
        <v>111.6</v>
      </c>
      <c r="E52" s="241">
        <f t="shared" si="0"/>
        <v>0</v>
      </c>
      <c r="F52" s="240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42" t="s">
        <v>64</v>
      </c>
      <c r="C53" s="240">
        <v>100</v>
      </c>
      <c r="D53" s="241">
        <f>+'Dramakan hosqer'!D65</f>
        <v>100</v>
      </c>
      <c r="E53" s="241">
        <f t="shared" si="0"/>
        <v>0</v>
      </c>
      <c r="F53" s="240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4" t="s">
        <v>201</v>
      </c>
      <c r="C54" s="240"/>
      <c r="D54" s="241">
        <f>+'Dramakan hosqer'!D66</f>
        <v>0</v>
      </c>
      <c r="E54" s="241">
        <f t="shared" ref="E54:E55" si="1">D54-C54</f>
        <v>0</v>
      </c>
      <c r="F54" s="240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21</v>
      </c>
      <c r="B55" s="244" t="s">
        <v>202</v>
      </c>
      <c r="C55" s="240">
        <v>100</v>
      </c>
      <c r="D55" s="241">
        <f>+'Dramakan hosqer'!D67</f>
        <v>100</v>
      </c>
      <c r="E55" s="241">
        <f t="shared" si="1"/>
        <v>0</v>
      </c>
      <c r="F55" s="240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2" t="s">
        <v>78</v>
      </c>
      <c r="C56" s="240"/>
      <c r="D56" s="241">
        <f>+'Dramakan hosqer'!D68</f>
        <v>0</v>
      </c>
      <c r="E56" s="241">
        <f t="shared" si="0"/>
        <v>0</v>
      </c>
      <c r="F56" s="240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2"/>
      <c r="C57" s="240"/>
      <c r="D57" s="241">
        <f>+'Dramakan hosqer'!D69</f>
        <v>0</v>
      </c>
      <c r="E57" s="241">
        <f t="shared" si="0"/>
        <v>0</v>
      </c>
      <c r="F57" s="240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22</v>
      </c>
      <c r="B58" s="245" t="s">
        <v>266</v>
      </c>
      <c r="C58" s="240">
        <v>50</v>
      </c>
      <c r="D58" s="240">
        <f>+'Dramakan hosqer'!D70</f>
        <v>50</v>
      </c>
      <c r="E58" s="240">
        <f>D58-C58</f>
        <v>0</v>
      </c>
      <c r="F58" s="240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45" t="s">
        <v>267</v>
      </c>
      <c r="C59" s="240">
        <v>40</v>
      </c>
      <c r="D59" s="240">
        <f>+'Dramakan hosqer'!D71</f>
        <v>50</v>
      </c>
      <c r="E59" s="240">
        <f t="shared" ref="E59:E60" si="2">D59-C59</f>
        <v>10</v>
      </c>
      <c r="F59" s="240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24</v>
      </c>
      <c r="B60" s="245" t="s">
        <v>265</v>
      </c>
      <c r="C60" s="240">
        <v>50</v>
      </c>
      <c r="D60" s="240">
        <f>+'Dramakan hosqer'!D72</f>
        <v>44.4</v>
      </c>
      <c r="E60" s="240">
        <f t="shared" si="2"/>
        <v>-5.6000000000000014</v>
      </c>
      <c r="F60" s="240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45"/>
      <c r="C61" s="240"/>
      <c r="D61" s="240">
        <f>+'Dramakan hosqer'!D74</f>
        <v>0</v>
      </c>
      <c r="E61" s="240">
        <f>D61-C61</f>
        <v>0</v>
      </c>
      <c r="F61" s="240"/>
      <c r="G61" s="106" t="s">
        <v>205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36.75" hidden="1" customHeight="1">
      <c r="A62" s="61">
        <v>32</v>
      </c>
      <c r="B62" s="248" t="s">
        <v>35</v>
      </c>
      <c r="C62" s="241">
        <f>SUM(C63:C65)</f>
        <v>0</v>
      </c>
      <c r="D62" s="241">
        <f>SUM(D63:D65)</f>
        <v>0</v>
      </c>
      <c r="E62" s="240">
        <f>D62-C62</f>
        <v>0</v>
      </c>
      <c r="F62" s="240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7" customFormat="1" ht="18" hidden="1" customHeight="1">
      <c r="A63" s="14">
        <v>32.1</v>
      </c>
      <c r="B63" s="163" t="s">
        <v>36</v>
      </c>
      <c r="C63" s="230"/>
      <c r="D63" s="253">
        <f>+'Dramakan hosqer'!D76</f>
        <v>0</v>
      </c>
      <c r="E63" s="230">
        <f>D63-C63</f>
        <v>0</v>
      </c>
      <c r="F63" s="230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.75" hidden="1" customHeight="1">
      <c r="A64" s="14">
        <v>32.200000000000003</v>
      </c>
      <c r="B64" s="163" t="s">
        <v>49</v>
      </c>
      <c r="C64" s="230"/>
      <c r="D64" s="253">
        <f>+'Dramakan hosqer'!D77</f>
        <v>0</v>
      </c>
      <c r="E64" s="253">
        <f t="shared" si="0"/>
        <v>0</v>
      </c>
      <c r="F64" s="230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" hidden="1" customHeight="1">
      <c r="A65" s="14">
        <v>32.299999999999997</v>
      </c>
      <c r="B65" s="166" t="s">
        <v>85</v>
      </c>
      <c r="C65" s="230"/>
      <c r="D65" s="253">
        <f>+'Dramakan hosqer'!D78</f>
        <v>0</v>
      </c>
      <c r="E65" s="253">
        <f t="shared" si="0"/>
        <v>0</v>
      </c>
      <c r="F65" s="230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58" customFormat="1" ht="18" customHeight="1">
      <c r="A66" s="71">
        <v>25</v>
      </c>
      <c r="B66" s="248" t="s">
        <v>37</v>
      </c>
      <c r="C66" s="240">
        <v>165.7</v>
      </c>
      <c r="D66" s="241">
        <f>+'Dramakan hosqer'!D79</f>
        <v>165.70000000000005</v>
      </c>
      <c r="E66" s="241">
        <f t="shared" si="0"/>
        <v>0</v>
      </c>
      <c r="F66" s="240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customHeight="1">
      <c r="A67" s="71">
        <v>26</v>
      </c>
      <c r="B67" s="243" t="s">
        <v>86</v>
      </c>
      <c r="C67" s="240"/>
      <c r="D67" s="241">
        <f>+'Dramakan hosqer'!D80</f>
        <v>378.9</v>
      </c>
      <c r="E67" s="241">
        <f t="shared" si="0"/>
        <v>378.9</v>
      </c>
      <c r="F67" s="240"/>
      <c r="G67" s="113" t="s">
        <v>211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162" t="s">
        <v>57</v>
      </c>
      <c r="B68" s="13" t="s">
        <v>60</v>
      </c>
      <c r="C68" s="249">
        <f>+C69+C77</f>
        <v>840</v>
      </c>
      <c r="D68" s="249">
        <f>+D69+D77</f>
        <v>828</v>
      </c>
      <c r="E68" s="249">
        <f t="shared" si="0"/>
        <v>-12</v>
      </c>
      <c r="F68" s="229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31.5" customHeight="1">
      <c r="A69" s="71">
        <v>1</v>
      </c>
      <c r="B69" s="250" t="s">
        <v>91</v>
      </c>
      <c r="C69" s="241">
        <f>SUM(C70:C76)</f>
        <v>840</v>
      </c>
      <c r="D69" s="241">
        <f>SUM(D70:D76)</f>
        <v>828</v>
      </c>
      <c r="E69" s="241">
        <f t="shared" si="0"/>
        <v>-12</v>
      </c>
      <c r="F69" s="240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1.1000000000000001</v>
      </c>
      <c r="B70" s="251" t="s">
        <v>87</v>
      </c>
      <c r="C70" s="240"/>
      <c r="D70" s="241">
        <f>+'Dramakan hosqer'!D83</f>
        <v>0</v>
      </c>
      <c r="E70" s="241">
        <f t="shared" ref="E70:E84" si="3">D70-C70</f>
        <v>0</v>
      </c>
      <c r="F70" s="240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32.25" customHeight="1">
      <c r="A71" s="71">
        <v>1.1000000000000001</v>
      </c>
      <c r="B71" s="251" t="s">
        <v>88</v>
      </c>
      <c r="C71" s="240">
        <v>480</v>
      </c>
      <c r="D71" s="241">
        <f>+'Dramakan hosqer'!D84</f>
        <v>480</v>
      </c>
      <c r="E71" s="241">
        <f>D71-C71</f>
        <v>0</v>
      </c>
      <c r="F71" s="240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1.2</v>
      </c>
      <c r="B72" s="251" t="s">
        <v>89</v>
      </c>
      <c r="C72" s="240">
        <v>360</v>
      </c>
      <c r="D72" s="241">
        <f>+'Dramakan hosqer'!D85</f>
        <v>348</v>
      </c>
      <c r="E72" s="241">
        <f t="shared" si="3"/>
        <v>-12</v>
      </c>
      <c r="F72" s="240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1.4</v>
      </c>
      <c r="B73" s="251" t="s">
        <v>203</v>
      </c>
      <c r="C73" s="240"/>
      <c r="D73" s="241">
        <f>+'Dramakan hosqer'!D86</f>
        <v>0</v>
      </c>
      <c r="E73" s="241">
        <f t="shared" ref="E73" si="4">D73-C73</f>
        <v>0</v>
      </c>
      <c r="F73" s="240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1.5</v>
      </c>
      <c r="B74" s="251" t="s">
        <v>65</v>
      </c>
      <c r="C74" s="240"/>
      <c r="D74" s="241">
        <f>+'Dramakan hosqer'!D87</f>
        <v>0</v>
      </c>
      <c r="E74" s="241">
        <f t="shared" si="3"/>
        <v>0</v>
      </c>
      <c r="F74" s="240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1.6</v>
      </c>
      <c r="B75" s="252" t="s">
        <v>66</v>
      </c>
      <c r="C75" s="240"/>
      <c r="D75" s="240">
        <f>+'Dramakan hosqer'!D88</f>
        <v>0</v>
      </c>
      <c r="E75" s="240">
        <f>D75-C75</f>
        <v>0</v>
      </c>
      <c r="F75" s="240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18" hidden="1" customHeight="1">
      <c r="A76" s="71">
        <v>1.7</v>
      </c>
      <c r="B76" s="252"/>
      <c r="C76" s="240"/>
      <c r="D76" s="240">
        <f>+'Dramakan hosqer'!D89</f>
        <v>0</v>
      </c>
      <c r="E76" s="240">
        <f t="shared" ref="E76" si="5">D76-C76</f>
        <v>0</v>
      </c>
      <c r="F76" s="240"/>
      <c r="G76" s="57" t="s">
        <v>204</v>
      </c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72" customFormat="1" ht="39.75" hidden="1" customHeight="1">
      <c r="A77" s="71">
        <v>2</v>
      </c>
      <c r="B77" s="251" t="s">
        <v>90</v>
      </c>
      <c r="C77" s="241">
        <f>SUM(C78:C80)</f>
        <v>0</v>
      </c>
      <c r="D77" s="241">
        <f>SUM(D78:D80)</f>
        <v>0</v>
      </c>
      <c r="E77" s="240">
        <f>D77-C77</f>
        <v>0</v>
      </c>
      <c r="F77" s="240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95" customFormat="1" ht="18.75" hidden="1" customHeight="1">
      <c r="A78" s="71">
        <v>2.1</v>
      </c>
      <c r="B78" s="250" t="s">
        <v>62</v>
      </c>
      <c r="C78" s="240"/>
      <c r="D78" s="241">
        <f>+'Dramakan hosqer'!D91</f>
        <v>0</v>
      </c>
      <c r="E78" s="241">
        <f t="shared" si="3"/>
        <v>0</v>
      </c>
      <c r="F78" s="240"/>
      <c r="G78" s="169"/>
      <c r="H78" s="111"/>
      <c r="I78" s="102"/>
      <c r="J78" s="102"/>
      <c r="K78" s="102"/>
      <c r="L78" s="102"/>
      <c r="M78" s="102"/>
      <c r="N78" s="102"/>
      <c r="O78" s="94"/>
      <c r="P78" s="94"/>
      <c r="Q78" s="94"/>
    </row>
    <row r="79" spans="1:20" s="58" customFormat="1" ht="19.5" hidden="1" customHeight="1">
      <c r="A79" s="71">
        <v>2.2000000000000002</v>
      </c>
      <c r="B79" s="250" t="s">
        <v>61</v>
      </c>
      <c r="C79" s="240"/>
      <c r="D79" s="241">
        <f>+'Dramakan hosqer'!D92</f>
        <v>0</v>
      </c>
      <c r="E79" s="241">
        <f t="shared" si="3"/>
        <v>0</v>
      </c>
      <c r="F79" s="240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7.5" hidden="1" customHeight="1">
      <c r="A80" s="71">
        <v>2.2999999999999998</v>
      </c>
      <c r="B80" s="250" t="s">
        <v>50</v>
      </c>
      <c r="C80" s="240"/>
      <c r="D80" s="241">
        <f>+'Dramakan hosqer'!D93</f>
        <v>0</v>
      </c>
      <c r="E80" s="241">
        <f t="shared" si="3"/>
        <v>0</v>
      </c>
      <c r="F80" s="240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38.25" hidden="1" customHeight="1">
      <c r="A81" s="162" t="s">
        <v>58</v>
      </c>
      <c r="B81" s="13" t="s">
        <v>132</v>
      </c>
      <c r="C81" s="249">
        <f>SUM(C82:C83)</f>
        <v>0</v>
      </c>
      <c r="D81" s="249">
        <f>SUM(D82:D83)</f>
        <v>0</v>
      </c>
      <c r="E81" s="249">
        <f t="shared" si="3"/>
        <v>0</v>
      </c>
      <c r="F81" s="229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18" hidden="1" customHeight="1">
      <c r="A82" s="71">
        <v>1</v>
      </c>
      <c r="B82" s="246" t="str">
        <f>+'Dramakan hosqer'!B95</f>
        <v>Աշխատավարձի գծով</v>
      </c>
      <c r="C82" s="240"/>
      <c r="D82" s="240">
        <f>+'Dramakan hosqer'!D95</f>
        <v>0</v>
      </c>
      <c r="E82" s="240">
        <f>D82-C82</f>
        <v>0</v>
      </c>
      <c r="F82" s="240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70" customFormat="1" ht="18" hidden="1" customHeight="1">
      <c r="A83" s="71">
        <v>2</v>
      </c>
      <c r="B83" s="246">
        <f>+'Dramakan hosqer'!B96</f>
        <v>0</v>
      </c>
      <c r="C83" s="240"/>
      <c r="D83" s="240">
        <f>+'Dramakan hosqer'!D96</f>
        <v>0</v>
      </c>
      <c r="E83" s="240">
        <f>D83-C83</f>
        <v>0</v>
      </c>
      <c r="F83" s="240"/>
      <c r="G83" s="106"/>
      <c r="H83" s="105"/>
      <c r="I83" s="105"/>
      <c r="J83" s="105"/>
      <c r="K83" s="105"/>
      <c r="L83" s="105"/>
      <c r="M83" s="105"/>
      <c r="N83" s="100"/>
      <c r="O83" s="100"/>
      <c r="P83" s="100"/>
      <c r="Q83" s="100"/>
      <c r="R83" s="100"/>
      <c r="S83" s="100"/>
      <c r="T83" s="100"/>
    </row>
    <row r="84" spans="1:20" s="39" customFormat="1" ht="43.5" customHeight="1">
      <c r="A84" s="12" t="s">
        <v>38</v>
      </c>
      <c r="B84" s="13" t="s">
        <v>39</v>
      </c>
      <c r="C84" s="249">
        <f>C6+C7-C21</f>
        <v>1012.8999999999978</v>
      </c>
      <c r="D84" s="249">
        <f>D6+D7-D21</f>
        <v>1666.7999999999993</v>
      </c>
      <c r="E84" s="249">
        <f t="shared" si="3"/>
        <v>653.90000000000146</v>
      </c>
      <c r="F84" s="229"/>
      <c r="G84" s="136"/>
      <c r="H84" s="123"/>
      <c r="I84" s="123"/>
      <c r="J84" s="123"/>
      <c r="K84" s="123"/>
      <c r="L84" s="123"/>
      <c r="M84" s="123"/>
      <c r="N84" s="129"/>
      <c r="O84" s="129"/>
      <c r="P84" s="129"/>
      <c r="Q84" s="129"/>
      <c r="R84" s="129"/>
      <c r="S84" s="129"/>
      <c r="T84" s="129"/>
    </row>
    <row r="85" spans="1:20" s="22" customFormat="1" ht="46.5" customHeight="1">
      <c r="A85" s="20"/>
      <c r="B85" s="20"/>
      <c r="C85" s="20"/>
      <c r="D85" s="20"/>
      <c r="E85" s="20"/>
      <c r="F85" s="20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s="22" customFormat="1" ht="25.5" customHeight="1">
      <c r="B86" s="18" t="s">
        <v>2</v>
      </c>
      <c r="C86" s="20"/>
      <c r="D86" s="525" t="str">
        <f>+'Ekamut-caxs'!C82</f>
        <v>Ի.Աղաջանյան</v>
      </c>
      <c r="E86" s="522"/>
      <c r="F86" s="123"/>
      <c r="G86" s="132"/>
      <c r="H86" s="117"/>
      <c r="I86" s="117"/>
      <c r="J86" s="117"/>
      <c r="K86" s="117"/>
      <c r="L86" s="117"/>
      <c r="M86" s="117"/>
      <c r="N86" s="125"/>
      <c r="O86" s="125"/>
      <c r="P86" s="125"/>
      <c r="Q86" s="125"/>
      <c r="R86" s="125"/>
      <c r="S86" s="125"/>
      <c r="T86" s="125"/>
    </row>
    <row r="87" spans="1:20" ht="13.5" customHeight="1">
      <c r="A87" s="22"/>
      <c r="B87" s="22" t="s">
        <v>4</v>
      </c>
      <c r="C87" s="22"/>
      <c r="D87" s="524" t="s">
        <v>96</v>
      </c>
      <c r="E87" s="524"/>
      <c r="F87" s="344"/>
    </row>
    <row r="88" spans="1:20" s="19" customFormat="1" ht="22.5" customHeight="1">
      <c r="A88" s="20"/>
      <c r="B88" s="39" t="s">
        <v>6</v>
      </c>
      <c r="C88" s="20"/>
      <c r="D88" s="522" t="str">
        <f>+'Ekamut-caxs'!C84</f>
        <v>Ռ.Յայլոյան</v>
      </c>
      <c r="E88" s="522"/>
      <c r="F88" s="123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 ht="12" customHeight="1">
      <c r="A89" s="20"/>
      <c r="B89" s="20"/>
      <c r="C89" s="20"/>
      <c r="D89" s="524" t="s">
        <v>96</v>
      </c>
      <c r="E89" s="524"/>
      <c r="F89" s="344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A90" s="20"/>
      <c r="B90" s="158" t="s">
        <v>1</v>
      </c>
      <c r="C90" s="20"/>
      <c r="D90" s="20"/>
      <c r="E90" s="20"/>
      <c r="F90" s="20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24" sqref="B24:C2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32" t="s">
        <v>69</v>
      </c>
      <c r="B1" s="532"/>
      <c r="C1" s="532"/>
      <c r="D1" s="532"/>
      <c r="E1" s="532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33" t="str">
        <f>+'Ekamut-caxs'!A14:D14</f>
        <v xml:space="preserve">«Մանկապատանեկան տեխնիկական ստեղծագործության կենտրոն» ՀՈԱԿ-ի </v>
      </c>
      <c r="B2" s="534"/>
      <c r="C2" s="534"/>
      <c r="D2" s="534"/>
      <c r="E2" s="53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5" t="s">
        <v>136</v>
      </c>
      <c r="B3" s="535"/>
      <c r="C3" s="535"/>
      <c r="D3" s="535"/>
      <c r="E3" s="53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36" t="s">
        <v>251</v>
      </c>
      <c r="B4" s="536"/>
      <c r="C4" s="536"/>
      <c r="D4" s="536"/>
      <c r="E4" s="536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7" t="s">
        <v>141</v>
      </c>
      <c r="B7" s="528"/>
      <c r="C7" s="528"/>
      <c r="D7" s="211"/>
      <c r="E7" s="21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7.3</v>
      </c>
      <c r="E8" s="31" t="s">
        <v>268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>
        <v>5.8</v>
      </c>
      <c r="E15" s="31" t="s">
        <v>268</v>
      </c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>
        <v>1.5</v>
      </c>
      <c r="E25" s="31" t="s">
        <v>268</v>
      </c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7.3</v>
      </c>
      <c r="E34" s="31" t="s">
        <v>268</v>
      </c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7" t="s">
        <v>166</v>
      </c>
      <c r="B35" s="528"/>
      <c r="C35" s="528"/>
      <c r="D35" s="211"/>
      <c r="E35" s="21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147.19999999999999</v>
      </c>
      <c r="E36" s="31" t="s">
        <v>268</v>
      </c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11.5</v>
      </c>
      <c r="E37" s="31" t="s">
        <v>268</v>
      </c>
    </row>
    <row r="38" spans="1:22" ht="21" customHeight="1">
      <c r="A38" s="193">
        <v>1.3</v>
      </c>
      <c r="B38" s="194" t="s">
        <v>147</v>
      </c>
      <c r="C38" s="193" t="s">
        <v>148</v>
      </c>
      <c r="D38" s="31"/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207</v>
      </c>
      <c r="C41" s="193" t="s">
        <v>152</v>
      </c>
      <c r="D41" s="31">
        <v>7</v>
      </c>
      <c r="E41" s="31" t="s">
        <v>268</v>
      </c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1300.7</v>
      </c>
      <c r="E54" s="31" t="s">
        <v>268</v>
      </c>
    </row>
    <row r="55" spans="1:22" ht="33" customHeight="1">
      <c r="A55" s="193">
        <v>1.1000000000000001</v>
      </c>
      <c r="B55" s="231"/>
      <c r="C55" s="232" t="s">
        <v>173</v>
      </c>
      <c r="D55" s="198">
        <v>1300.7</v>
      </c>
      <c r="E55" s="31" t="s">
        <v>268</v>
      </c>
      <c r="F55" s="156"/>
    </row>
    <row r="56" spans="1:22" ht="30" customHeight="1">
      <c r="A56" s="193">
        <v>1.2</v>
      </c>
      <c r="B56" s="205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6"/>
      <c r="B59" s="202" t="s">
        <v>71</v>
      </c>
      <c r="C59" s="207"/>
      <c r="D59" s="208">
        <f>SUM(D36:D54)</f>
        <v>1466.4</v>
      </c>
      <c r="E59" s="31" t="s">
        <v>268</v>
      </c>
      <c r="F59" s="459">
        <f>+D59-D55</f>
        <v>165.70000000000005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09" t="s">
        <v>168</v>
      </c>
    </row>
    <row r="62" spans="1:22" ht="59.25" customHeight="1">
      <c r="A62" s="210">
        <v>1</v>
      </c>
      <c r="B62" s="211" t="s">
        <v>252</v>
      </c>
      <c r="C62" s="208">
        <f>+'Dramakan hosqer'!D19</f>
        <v>1779</v>
      </c>
      <c r="D62" s="529" t="s">
        <v>169</v>
      </c>
      <c r="E62" s="530"/>
      <c r="F62" s="156">
        <f>+C62-F59</f>
        <v>1613.3</v>
      </c>
    </row>
    <row r="63" spans="1:22" ht="36.75" customHeight="1"/>
    <row r="64" spans="1:22" s="168" customFormat="1" ht="25.5" customHeight="1">
      <c r="A64" s="212"/>
      <c r="B64" s="177" t="s">
        <v>2</v>
      </c>
      <c r="C64" s="213"/>
      <c r="D64" s="531" t="str">
        <f>+'Ekamut-caxs'!C82</f>
        <v>Ի.Աղաջանյան</v>
      </c>
      <c r="E64" s="53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2"/>
      <c r="C65" s="214"/>
      <c r="D65" s="526" t="s">
        <v>96</v>
      </c>
      <c r="E65" s="52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2"/>
      <c r="B66" s="177" t="s">
        <v>6</v>
      </c>
      <c r="C66" s="213"/>
      <c r="D66" s="531" t="str">
        <f>+'Ekamut-caxs'!C84</f>
        <v>Ռ.Յայլոյան</v>
      </c>
      <c r="E66" s="53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2"/>
      <c r="B67" s="215"/>
      <c r="C67" s="212" t="s">
        <v>1</v>
      </c>
      <c r="D67" s="526" t="s">
        <v>96</v>
      </c>
      <c r="E67" s="52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7" zoomScaleSheetLayoutView="100" workbookViewId="0">
      <selection activeCell="B24" sqref="B24:C2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0" t="s">
        <v>69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</row>
    <row r="2" spans="1:17" s="22" customFormat="1" ht="25.5" customHeight="1">
      <c r="A2" s="502" t="str">
        <f>+'Ekamut-caxs'!A14:D14</f>
        <v xml:space="preserve">«Մանկապատանեկան տեխնիկական ստեղծագործության կենտրոն»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21"/>
      <c r="Q2" s="21"/>
    </row>
    <row r="3" spans="1:17" ht="25.5" customHeight="1">
      <c r="A3" s="535" t="s">
        <v>253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</row>
    <row r="4" spans="1:17" ht="21" customHeight="1" thickBot="1">
      <c r="O4" s="146" t="s">
        <v>0</v>
      </c>
    </row>
    <row r="5" spans="1:17" ht="33.75" customHeight="1">
      <c r="A5" s="542" t="s">
        <v>133</v>
      </c>
      <c r="B5" s="544" t="s">
        <v>70</v>
      </c>
      <c r="C5" s="552" t="s">
        <v>210</v>
      </c>
      <c r="D5" s="546" t="s">
        <v>182</v>
      </c>
      <c r="E5" s="547"/>
      <c r="F5" s="547"/>
      <c r="G5" s="547"/>
      <c r="H5" s="547"/>
      <c r="I5" s="547"/>
      <c r="J5" s="547"/>
      <c r="K5" s="547"/>
      <c r="L5" s="547"/>
      <c r="M5" s="547"/>
      <c r="N5" s="548"/>
      <c r="O5" s="549" t="s">
        <v>135</v>
      </c>
    </row>
    <row r="6" spans="1:17" ht="78.75" customHeight="1">
      <c r="A6" s="543"/>
      <c r="B6" s="545"/>
      <c r="C6" s="553"/>
      <c r="D6" s="317" t="s">
        <v>208</v>
      </c>
      <c r="E6" s="316" t="s">
        <v>215</v>
      </c>
      <c r="F6" s="316" t="s">
        <v>216</v>
      </c>
      <c r="G6" s="316" t="s">
        <v>134</v>
      </c>
      <c r="H6" s="316" t="s">
        <v>185</v>
      </c>
      <c r="I6" s="316" t="s">
        <v>184</v>
      </c>
      <c r="J6" s="316" t="s">
        <v>119</v>
      </c>
      <c r="K6" s="274" t="s">
        <v>171</v>
      </c>
      <c r="L6" s="274" t="s">
        <v>257</v>
      </c>
      <c r="M6" s="274" t="s">
        <v>244</v>
      </c>
      <c r="N6" s="318" t="s">
        <v>183</v>
      </c>
      <c r="O6" s="550"/>
    </row>
    <row r="7" spans="1:17" ht="31.5" customHeight="1">
      <c r="A7" s="317">
        <v>1</v>
      </c>
      <c r="B7" s="333" t="s">
        <v>192</v>
      </c>
      <c r="C7" s="329">
        <v>20347.400000000001</v>
      </c>
      <c r="D7" s="319">
        <v>4328.2</v>
      </c>
      <c r="E7" s="264"/>
      <c r="F7" s="264"/>
      <c r="G7" s="264">
        <v>108.3</v>
      </c>
      <c r="H7" s="264"/>
      <c r="I7" s="264"/>
      <c r="J7" s="480">
        <v>396</v>
      </c>
      <c r="K7" s="264"/>
      <c r="L7" s="454"/>
      <c r="M7" s="454"/>
      <c r="N7" s="481">
        <v>1230</v>
      </c>
      <c r="O7" s="326">
        <f>ROUND(SUM(C7:N7),1)</f>
        <v>26409.9</v>
      </c>
    </row>
    <row r="8" spans="1:17" ht="31.5" customHeight="1">
      <c r="A8" s="317">
        <v>1.1000000000000001</v>
      </c>
      <c r="B8" s="334" t="s">
        <v>119</v>
      </c>
      <c r="C8" s="332">
        <v>1040.8</v>
      </c>
      <c r="D8" s="320" t="s">
        <v>177</v>
      </c>
      <c r="E8" s="286" t="s">
        <v>177</v>
      </c>
      <c r="F8" s="286" t="s">
        <v>177</v>
      </c>
      <c r="G8" s="286" t="s">
        <v>177</v>
      </c>
      <c r="H8" s="286" t="s">
        <v>177</v>
      </c>
      <c r="I8" s="286" t="s">
        <v>177</v>
      </c>
      <c r="J8" s="286" t="s">
        <v>177</v>
      </c>
      <c r="K8" s="286" t="s">
        <v>177</v>
      </c>
      <c r="L8" s="286" t="s">
        <v>177</v>
      </c>
      <c r="M8" s="455" t="s">
        <v>177</v>
      </c>
      <c r="N8" s="321" t="s">
        <v>177</v>
      </c>
      <c r="O8" s="327" t="s">
        <v>177</v>
      </c>
    </row>
    <row r="9" spans="1:17" ht="31.5" customHeight="1">
      <c r="A9" s="317">
        <v>1.2</v>
      </c>
      <c r="B9" s="334" t="s">
        <v>183</v>
      </c>
      <c r="C9" s="332"/>
      <c r="D9" s="320" t="s">
        <v>177</v>
      </c>
      <c r="E9" s="286" t="s">
        <v>177</v>
      </c>
      <c r="F9" s="286" t="s">
        <v>177</v>
      </c>
      <c r="G9" s="286" t="s">
        <v>177</v>
      </c>
      <c r="H9" s="286" t="s">
        <v>177</v>
      </c>
      <c r="I9" s="286" t="s">
        <v>177</v>
      </c>
      <c r="J9" s="286" t="s">
        <v>177</v>
      </c>
      <c r="K9" s="286" t="s">
        <v>177</v>
      </c>
      <c r="L9" s="286" t="s">
        <v>177</v>
      </c>
      <c r="M9" s="455" t="s">
        <v>177</v>
      </c>
      <c r="N9" s="321" t="s">
        <v>177</v>
      </c>
      <c r="O9" s="327" t="s">
        <v>177</v>
      </c>
    </row>
    <row r="10" spans="1:17" ht="31.5" customHeight="1">
      <c r="A10" s="317">
        <v>1.3</v>
      </c>
      <c r="B10" s="453" t="s">
        <v>243</v>
      </c>
      <c r="C10" s="332"/>
      <c r="D10" s="320" t="s">
        <v>177</v>
      </c>
      <c r="E10" s="286" t="s">
        <v>177</v>
      </c>
      <c r="F10" s="286" t="s">
        <v>177</v>
      </c>
      <c r="G10" s="286" t="s">
        <v>177</v>
      </c>
      <c r="H10" s="286" t="s">
        <v>177</v>
      </c>
      <c r="I10" s="286" t="s">
        <v>177</v>
      </c>
      <c r="J10" s="286" t="s">
        <v>177</v>
      </c>
      <c r="K10" s="286" t="s">
        <v>177</v>
      </c>
      <c r="L10" s="286" t="s">
        <v>177</v>
      </c>
      <c r="M10" s="455" t="s">
        <v>177</v>
      </c>
      <c r="N10" s="321" t="s">
        <v>177</v>
      </c>
      <c r="O10" s="327" t="s">
        <v>177</v>
      </c>
    </row>
    <row r="11" spans="1:17" ht="48" customHeight="1">
      <c r="A11" s="317">
        <v>1.4</v>
      </c>
      <c r="B11" s="460" t="s">
        <v>257</v>
      </c>
      <c r="C11" s="332"/>
      <c r="D11" s="320" t="s">
        <v>177</v>
      </c>
      <c r="E11" s="286" t="s">
        <v>177</v>
      </c>
      <c r="F11" s="286" t="s">
        <v>177</v>
      </c>
      <c r="G11" s="286" t="s">
        <v>177</v>
      </c>
      <c r="H11" s="286" t="s">
        <v>177</v>
      </c>
      <c r="I11" s="286" t="s">
        <v>177</v>
      </c>
      <c r="J11" s="286" t="s">
        <v>177</v>
      </c>
      <c r="K11" s="286" t="s">
        <v>177</v>
      </c>
      <c r="L11" s="286" t="s">
        <v>177</v>
      </c>
      <c r="M11" s="455" t="s">
        <v>177</v>
      </c>
      <c r="N11" s="321" t="s">
        <v>177</v>
      </c>
      <c r="O11" s="327" t="s">
        <v>177</v>
      </c>
    </row>
    <row r="12" spans="1:17" ht="33.75" customHeight="1">
      <c r="A12" s="317">
        <v>2</v>
      </c>
      <c r="B12" s="335" t="s">
        <v>93</v>
      </c>
      <c r="C12" s="330"/>
      <c r="D12" s="322"/>
      <c r="E12" s="286" t="s">
        <v>177</v>
      </c>
      <c r="F12" s="286" t="s">
        <v>177</v>
      </c>
      <c r="G12" s="286" t="s">
        <v>177</v>
      </c>
      <c r="H12" s="286" t="s">
        <v>177</v>
      </c>
      <c r="I12" s="286" t="s">
        <v>177</v>
      </c>
      <c r="J12" s="286" t="s">
        <v>177</v>
      </c>
      <c r="K12" s="286" t="s">
        <v>177</v>
      </c>
      <c r="L12" s="286" t="s">
        <v>177</v>
      </c>
      <c r="M12" s="455" t="s">
        <v>177</v>
      </c>
      <c r="N12" s="321" t="s">
        <v>177</v>
      </c>
      <c r="O12" s="326">
        <f>ROUND(SUM(C12:N12),1)</f>
        <v>0</v>
      </c>
    </row>
    <row r="13" spans="1:17" s="170" customFormat="1" ht="34.5" customHeight="1" thickBot="1">
      <c r="A13" s="336"/>
      <c r="B13" s="337" t="s">
        <v>71</v>
      </c>
      <c r="C13" s="331" t="s">
        <v>177</v>
      </c>
      <c r="D13" s="323" t="s">
        <v>177</v>
      </c>
      <c r="E13" s="324" t="s">
        <v>177</v>
      </c>
      <c r="F13" s="324" t="s">
        <v>177</v>
      </c>
      <c r="G13" s="324" t="s">
        <v>177</v>
      </c>
      <c r="H13" s="324" t="s">
        <v>177</v>
      </c>
      <c r="I13" s="324" t="s">
        <v>177</v>
      </c>
      <c r="J13" s="324" t="s">
        <v>177</v>
      </c>
      <c r="K13" s="324" t="s">
        <v>177</v>
      </c>
      <c r="L13" s="324" t="s">
        <v>177</v>
      </c>
      <c r="M13" s="456" t="s">
        <v>177</v>
      </c>
      <c r="N13" s="325" t="s">
        <v>177</v>
      </c>
      <c r="O13" s="328">
        <f>ROUND(SUM(O7:O12),1)</f>
        <v>26409.9</v>
      </c>
    </row>
    <row r="14" spans="1:17" s="487" customFormat="1" ht="34.5" customHeight="1">
      <c r="B14" s="488"/>
      <c r="C14" s="488">
        <f>18347.7+2164.1</f>
        <v>20511.8</v>
      </c>
      <c r="D14" s="489">
        <f>2164.1*2</f>
        <v>4328.2</v>
      </c>
      <c r="E14" s="489"/>
      <c r="F14" s="489"/>
      <c r="G14" s="489"/>
      <c r="H14" s="490"/>
      <c r="I14" s="490"/>
      <c r="J14" s="491"/>
      <c r="K14" s="490"/>
      <c r="L14" s="490"/>
      <c r="M14" s="490"/>
      <c r="N14" s="489"/>
      <c r="O14" s="492"/>
    </row>
    <row r="15" spans="1:17" s="172" customFormat="1" ht="21" customHeight="1">
      <c r="B15" s="176"/>
      <c r="C15" s="176"/>
      <c r="D15" s="216"/>
      <c r="E15" s="216"/>
      <c r="F15" s="275"/>
      <c r="G15" s="219"/>
      <c r="H15" s="171"/>
      <c r="I15" s="171"/>
      <c r="J15" s="216"/>
      <c r="K15" s="551"/>
      <c r="L15" s="551"/>
      <c r="M15" s="551"/>
      <c r="N15" s="551"/>
      <c r="O15" s="261"/>
    </row>
    <row r="16" spans="1:17" s="170" customFormat="1" ht="69" customHeight="1">
      <c r="B16" s="537" t="s">
        <v>188</v>
      </c>
      <c r="C16" s="554"/>
      <c r="D16" s="538"/>
      <c r="E16" s="216"/>
      <c r="H16" s="216"/>
      <c r="I16" s="537" t="s">
        <v>187</v>
      </c>
      <c r="J16" s="538"/>
      <c r="K16" s="216"/>
      <c r="L16" s="216"/>
      <c r="M16" s="216"/>
      <c r="N16" s="216"/>
      <c r="O16" s="216"/>
    </row>
    <row r="17" spans="2:15" s="170" customFormat="1" ht="48" customHeight="1">
      <c r="B17" s="221" t="s">
        <v>172</v>
      </c>
      <c r="C17" s="184" t="s">
        <v>214</v>
      </c>
      <c r="D17" s="184" t="s">
        <v>213</v>
      </c>
      <c r="E17" s="276"/>
      <c r="H17" s="238"/>
      <c r="I17" s="221" t="s">
        <v>172</v>
      </c>
      <c r="J17" s="184" t="s">
        <v>186</v>
      </c>
      <c r="K17" s="276"/>
      <c r="L17" s="276"/>
      <c r="M17" s="276"/>
      <c r="N17" s="276"/>
      <c r="O17" s="238"/>
    </row>
    <row r="18" spans="2:15" s="463" customFormat="1" ht="24" customHeight="1">
      <c r="B18" s="464">
        <v>104000</v>
      </c>
      <c r="C18" s="465">
        <f>ROUND(4*B18*2/1000,1)</f>
        <v>832</v>
      </c>
      <c r="D18" s="461">
        <v>107.9</v>
      </c>
      <c r="E18" s="466"/>
      <c r="H18" s="467"/>
      <c r="I18" s="464">
        <v>104000</v>
      </c>
      <c r="J18" s="462">
        <v>108.3</v>
      </c>
      <c r="K18" s="468"/>
      <c r="L18" s="468"/>
      <c r="M18" s="468"/>
      <c r="N18" s="468"/>
      <c r="O18" s="467"/>
    </row>
    <row r="19" spans="2:15" s="469" customFormat="1" ht="24" customHeight="1">
      <c r="B19" s="464">
        <v>108600</v>
      </c>
      <c r="C19" s="465">
        <f>ROUND(4*B19*2/1000,1)</f>
        <v>868.8</v>
      </c>
      <c r="D19" s="462">
        <v>112.6</v>
      </c>
      <c r="E19" s="470"/>
      <c r="H19" s="471"/>
      <c r="I19" s="472">
        <v>108600</v>
      </c>
      <c r="J19" s="462">
        <v>113.1</v>
      </c>
      <c r="K19" s="473"/>
      <c r="L19" s="473"/>
      <c r="M19" s="473"/>
      <c r="N19" s="473"/>
      <c r="O19" s="471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1" t="str">
        <f>+'Ekamut-caxs'!C82</f>
        <v>Ի.Աղաջանյան</v>
      </c>
      <c r="I21" s="541"/>
      <c r="J21" s="541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9" t="s">
        <v>96</v>
      </c>
      <c r="I22" s="539"/>
      <c r="J22" s="539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1" t="str">
        <f>+'Ekamut-caxs'!C84</f>
        <v>Ռ.Յայլոյան</v>
      </c>
      <c r="I23" s="541"/>
      <c r="J23" s="541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9" t="s">
        <v>96</v>
      </c>
      <c r="I24" s="539"/>
      <c r="J24" s="539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B24" sqref="B24:C24"/>
    </sheetView>
  </sheetViews>
  <sheetFormatPr defaultColWidth="9.140625" defaultRowHeight="16.5"/>
  <cols>
    <col min="1" max="1" width="4.140625" style="363" customWidth="1"/>
    <col min="2" max="2" width="15.5703125" style="363" customWidth="1"/>
    <col min="3" max="3" width="10.85546875" style="363" customWidth="1"/>
    <col min="4" max="5" width="13.42578125" style="363" customWidth="1"/>
    <col min="6" max="6" width="16.28515625" style="363" customWidth="1"/>
    <col min="7" max="7" width="11.42578125" style="363" customWidth="1"/>
    <col min="8" max="8" width="13.28515625" style="363" customWidth="1"/>
    <col min="9" max="10" width="14.85546875" style="363" customWidth="1"/>
    <col min="11" max="11" width="10.85546875" style="363" customWidth="1"/>
    <col min="12" max="12" width="12.85546875" style="363" customWidth="1"/>
    <col min="13" max="13" width="14.85546875" style="363" customWidth="1"/>
    <col min="14" max="14" width="10.5703125" style="363" customWidth="1"/>
    <col min="15" max="15" width="11.7109375" style="363" customWidth="1"/>
    <col min="16" max="16384" width="9.140625" style="363"/>
  </cols>
  <sheetData>
    <row r="1" spans="1:15" s="362" customFormat="1" ht="18.75" customHeight="1">
      <c r="A1" s="555" t="s">
        <v>69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</row>
    <row r="2" spans="1:15" s="362" customFormat="1" ht="21.75" customHeight="1">
      <c r="A2" s="556" t="str">
        <f>+'Ekamut-caxs'!A14:D14</f>
        <v xml:space="preserve">«Մանկապատանեկան տեխնիկական ստեղծագործության կենտրոն»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362" customFormat="1" ht="21" customHeight="1">
      <c r="A3" s="556" t="s">
        <v>97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364" customFormat="1" ht="24.75" customHeight="1">
      <c r="A5" s="557" t="s">
        <v>117</v>
      </c>
      <c r="B5" s="559" t="s">
        <v>98</v>
      </c>
      <c r="C5" s="561" t="s">
        <v>99</v>
      </c>
      <c r="D5" s="562"/>
      <c r="E5" s="562"/>
      <c r="F5" s="563"/>
      <c r="G5" s="564" t="s">
        <v>100</v>
      </c>
      <c r="H5" s="564"/>
      <c r="I5" s="564"/>
      <c r="J5" s="564"/>
      <c r="K5" s="564" t="s">
        <v>125</v>
      </c>
      <c r="L5" s="564"/>
      <c r="M5" s="564"/>
      <c r="N5" s="564"/>
      <c r="O5" s="564"/>
    </row>
    <row r="6" spans="1:15" s="370" customFormat="1" ht="51" customHeight="1">
      <c r="A6" s="558"/>
      <c r="B6" s="560"/>
      <c r="C6" s="365" t="s">
        <v>218</v>
      </c>
      <c r="D6" s="366" t="s">
        <v>219</v>
      </c>
      <c r="E6" s="366" t="s">
        <v>229</v>
      </c>
      <c r="F6" s="367" t="s">
        <v>230</v>
      </c>
      <c r="G6" s="366" t="s">
        <v>220</v>
      </c>
      <c r="H6" s="368" t="s">
        <v>219</v>
      </c>
      <c r="I6" s="366" t="s">
        <v>231</v>
      </c>
      <c r="J6" s="368" t="s">
        <v>230</v>
      </c>
      <c r="K6" s="366" t="s">
        <v>218</v>
      </c>
      <c r="L6" s="366" t="s">
        <v>229</v>
      </c>
      <c r="M6" s="368" t="s">
        <v>232</v>
      </c>
      <c r="N6" s="369" t="s">
        <v>233</v>
      </c>
      <c r="O6" s="369" t="s">
        <v>234</v>
      </c>
    </row>
    <row r="7" spans="1:15" ht="19.5" customHeight="1">
      <c r="A7" s="371">
        <v>1</v>
      </c>
      <c r="B7" s="372" t="s">
        <v>101</v>
      </c>
      <c r="C7" s="237" t="s">
        <v>209</v>
      </c>
      <c r="D7" s="236" t="s">
        <v>209</v>
      </c>
      <c r="E7" s="373">
        <v>1153</v>
      </c>
      <c r="F7" s="374">
        <v>165686</v>
      </c>
      <c r="G7" s="375" t="s">
        <v>209</v>
      </c>
      <c r="H7" s="236" t="s">
        <v>209</v>
      </c>
      <c r="I7" s="373">
        <v>480</v>
      </c>
      <c r="J7" s="376">
        <v>24070.400000000001</v>
      </c>
      <c r="K7" s="377" t="s">
        <v>209</v>
      </c>
      <c r="L7" s="373"/>
      <c r="M7" s="378">
        <f>+L7*200.47</f>
        <v>0</v>
      </c>
      <c r="N7" s="379">
        <f>+L7*7.94904</f>
        <v>0</v>
      </c>
      <c r="O7" s="380">
        <f>+N7+M7</f>
        <v>0</v>
      </c>
    </row>
    <row r="8" spans="1:15" ht="19.5" customHeight="1">
      <c r="A8" s="371">
        <v>2</v>
      </c>
      <c r="B8" s="372" t="s">
        <v>235</v>
      </c>
      <c r="C8" s="237" t="s">
        <v>209</v>
      </c>
      <c r="D8" s="236" t="s">
        <v>209</v>
      </c>
      <c r="E8" s="373">
        <v>1058</v>
      </c>
      <c r="F8" s="374">
        <v>152034.6</v>
      </c>
      <c r="G8" s="375" t="s">
        <v>209</v>
      </c>
      <c r="H8" s="236" t="s">
        <v>209</v>
      </c>
      <c r="I8" s="373">
        <v>290</v>
      </c>
      <c r="J8" s="376">
        <v>14809.2</v>
      </c>
      <c r="K8" s="377" t="s">
        <v>209</v>
      </c>
      <c r="L8" s="373"/>
      <c r="M8" s="378">
        <f t="shared" ref="M8:M18" si="0">+L8*200.47</f>
        <v>0</v>
      </c>
      <c r="N8" s="379">
        <f t="shared" ref="N8:N18" si="1">+L8*7.94904</f>
        <v>0</v>
      </c>
      <c r="O8" s="380">
        <f t="shared" ref="O8:O18" si="2">+N8+M8</f>
        <v>0</v>
      </c>
    </row>
    <row r="9" spans="1:15" ht="19.5" customHeight="1">
      <c r="A9" s="371">
        <v>3</v>
      </c>
      <c r="B9" s="372" t="s">
        <v>102</v>
      </c>
      <c r="C9" s="237" t="s">
        <v>209</v>
      </c>
      <c r="D9" s="236" t="s">
        <v>209</v>
      </c>
      <c r="E9" s="373">
        <v>716</v>
      </c>
      <c r="F9" s="374">
        <v>102889.2</v>
      </c>
      <c r="G9" s="375" t="s">
        <v>209</v>
      </c>
      <c r="H9" s="236" t="s">
        <v>209</v>
      </c>
      <c r="I9" s="373">
        <v>310</v>
      </c>
      <c r="J9" s="376">
        <v>15778.8</v>
      </c>
      <c r="K9" s="377" t="s">
        <v>209</v>
      </c>
      <c r="L9" s="373"/>
      <c r="M9" s="378">
        <f t="shared" si="0"/>
        <v>0</v>
      </c>
      <c r="N9" s="379">
        <f t="shared" si="1"/>
        <v>0</v>
      </c>
      <c r="O9" s="380">
        <f t="shared" si="2"/>
        <v>0</v>
      </c>
    </row>
    <row r="10" spans="1:15" ht="19.5" customHeight="1">
      <c r="A10" s="371">
        <v>4</v>
      </c>
      <c r="B10" s="372" t="s">
        <v>103</v>
      </c>
      <c r="C10" s="381" t="s">
        <v>209</v>
      </c>
      <c r="D10" s="382" t="s">
        <v>209</v>
      </c>
      <c r="E10" s="373">
        <v>680</v>
      </c>
      <c r="F10" s="374">
        <v>97716</v>
      </c>
      <c r="G10" s="375" t="s">
        <v>209</v>
      </c>
      <c r="H10" s="383" t="s">
        <v>209</v>
      </c>
      <c r="I10" s="373">
        <v>230</v>
      </c>
      <c r="J10" s="376">
        <v>12000.4</v>
      </c>
      <c r="K10" s="377" t="s">
        <v>209</v>
      </c>
      <c r="L10" s="373"/>
      <c r="M10" s="378">
        <f t="shared" si="0"/>
        <v>0</v>
      </c>
      <c r="N10" s="379">
        <f t="shared" si="1"/>
        <v>0</v>
      </c>
      <c r="O10" s="380">
        <f t="shared" si="2"/>
        <v>0</v>
      </c>
    </row>
    <row r="11" spans="1:15" ht="19.5" customHeight="1">
      <c r="A11" s="371">
        <v>5</v>
      </c>
      <c r="B11" s="372" t="s">
        <v>104</v>
      </c>
      <c r="C11" s="381" t="s">
        <v>209</v>
      </c>
      <c r="D11" s="382" t="s">
        <v>209</v>
      </c>
      <c r="E11" s="373">
        <v>132</v>
      </c>
      <c r="F11" s="374">
        <v>18968.400000000001</v>
      </c>
      <c r="G11" s="375" t="s">
        <v>209</v>
      </c>
      <c r="H11" s="383" t="s">
        <v>209</v>
      </c>
      <c r="I11" s="373">
        <v>260</v>
      </c>
      <c r="J11" s="376">
        <v>13804.8</v>
      </c>
      <c r="K11" s="377" t="s">
        <v>209</v>
      </c>
      <c r="L11" s="373"/>
      <c r="M11" s="378">
        <f t="shared" si="0"/>
        <v>0</v>
      </c>
      <c r="N11" s="379">
        <f t="shared" si="1"/>
        <v>0</v>
      </c>
      <c r="O11" s="380">
        <f t="shared" si="2"/>
        <v>0</v>
      </c>
    </row>
    <row r="12" spans="1:15" ht="19.5" customHeight="1">
      <c r="A12" s="371">
        <v>6</v>
      </c>
      <c r="B12" s="372" t="s">
        <v>105</v>
      </c>
      <c r="C12" s="381" t="s">
        <v>209</v>
      </c>
      <c r="D12" s="382" t="s">
        <v>209</v>
      </c>
      <c r="E12" s="373">
        <v>19</v>
      </c>
      <c r="F12" s="374">
        <v>2730.3</v>
      </c>
      <c r="G12" s="375" t="s">
        <v>209</v>
      </c>
      <c r="H12" s="383" t="s">
        <v>209</v>
      </c>
      <c r="I12" s="373">
        <v>170</v>
      </c>
      <c r="J12" s="376">
        <v>7891.6</v>
      </c>
      <c r="K12" s="377" t="s">
        <v>209</v>
      </c>
      <c r="L12" s="373"/>
      <c r="M12" s="378">
        <f t="shared" si="0"/>
        <v>0</v>
      </c>
      <c r="N12" s="379">
        <f t="shared" si="1"/>
        <v>0</v>
      </c>
      <c r="O12" s="380">
        <f t="shared" si="2"/>
        <v>0</v>
      </c>
    </row>
    <row r="13" spans="1:15" ht="19.5" customHeight="1">
      <c r="A13" s="371">
        <v>7</v>
      </c>
      <c r="B13" s="372" t="s">
        <v>106</v>
      </c>
      <c r="C13" s="381" t="s">
        <v>209</v>
      </c>
      <c r="D13" s="382" t="s">
        <v>209</v>
      </c>
      <c r="E13" s="373">
        <v>28</v>
      </c>
      <c r="F13" s="374">
        <v>4023.6</v>
      </c>
      <c r="G13" s="375" t="s">
        <v>209</v>
      </c>
      <c r="H13" s="383" t="s">
        <v>209</v>
      </c>
      <c r="I13" s="373">
        <v>240</v>
      </c>
      <c r="J13" s="376">
        <v>12635.2</v>
      </c>
      <c r="K13" s="377" t="s">
        <v>209</v>
      </c>
      <c r="L13" s="373"/>
      <c r="M13" s="378">
        <f t="shared" si="0"/>
        <v>0</v>
      </c>
      <c r="N13" s="379">
        <f t="shared" si="1"/>
        <v>0</v>
      </c>
      <c r="O13" s="380">
        <f t="shared" si="2"/>
        <v>0</v>
      </c>
    </row>
    <row r="14" spans="1:15" ht="19.5" customHeight="1">
      <c r="A14" s="371">
        <v>8</v>
      </c>
      <c r="B14" s="384" t="s">
        <v>107</v>
      </c>
      <c r="C14" s="381" t="s">
        <v>209</v>
      </c>
      <c r="D14" s="382" t="s">
        <v>209</v>
      </c>
      <c r="E14" s="373"/>
      <c r="F14" s="374"/>
      <c r="G14" s="375" t="s">
        <v>209</v>
      </c>
      <c r="H14" s="383" t="s">
        <v>209</v>
      </c>
      <c r="I14" s="373">
        <v>50</v>
      </c>
      <c r="J14" s="376">
        <v>2474</v>
      </c>
      <c r="K14" s="377" t="s">
        <v>209</v>
      </c>
      <c r="L14" s="373"/>
      <c r="M14" s="378">
        <f t="shared" si="0"/>
        <v>0</v>
      </c>
      <c r="N14" s="379">
        <f t="shared" si="1"/>
        <v>0</v>
      </c>
      <c r="O14" s="380">
        <f t="shared" si="2"/>
        <v>0</v>
      </c>
    </row>
    <row r="15" spans="1:15" ht="19.5" customHeight="1">
      <c r="A15" s="371">
        <v>9</v>
      </c>
      <c r="B15" s="384" t="s">
        <v>108</v>
      </c>
      <c r="C15" s="381" t="s">
        <v>209</v>
      </c>
      <c r="D15" s="382" t="s">
        <v>209</v>
      </c>
      <c r="E15" s="373"/>
      <c r="F15" s="374"/>
      <c r="G15" s="375" t="s">
        <v>209</v>
      </c>
      <c r="H15" s="383" t="s">
        <v>209</v>
      </c>
      <c r="I15" s="373">
        <v>220</v>
      </c>
      <c r="J15" s="376">
        <v>10865.6</v>
      </c>
      <c r="K15" s="377" t="s">
        <v>209</v>
      </c>
      <c r="L15" s="373"/>
      <c r="M15" s="378">
        <f t="shared" si="0"/>
        <v>0</v>
      </c>
      <c r="N15" s="379">
        <f t="shared" si="1"/>
        <v>0</v>
      </c>
      <c r="O15" s="380">
        <f t="shared" si="2"/>
        <v>0</v>
      </c>
    </row>
    <row r="16" spans="1:15" ht="19.5" customHeight="1">
      <c r="A16" s="371">
        <v>10</v>
      </c>
      <c r="B16" s="384" t="s">
        <v>109</v>
      </c>
      <c r="C16" s="381" t="s">
        <v>209</v>
      </c>
      <c r="D16" s="382" t="s">
        <v>209</v>
      </c>
      <c r="E16" s="373"/>
      <c r="F16" s="374"/>
      <c r="G16" s="385" t="s">
        <v>209</v>
      </c>
      <c r="H16" s="383" t="s">
        <v>209</v>
      </c>
      <c r="I16" s="373">
        <v>210</v>
      </c>
      <c r="J16" s="376">
        <v>10930.8</v>
      </c>
      <c r="K16" s="377" t="s">
        <v>209</v>
      </c>
      <c r="L16" s="373"/>
      <c r="M16" s="378">
        <f t="shared" si="0"/>
        <v>0</v>
      </c>
      <c r="N16" s="379">
        <f t="shared" si="1"/>
        <v>0</v>
      </c>
      <c r="O16" s="380">
        <f t="shared" si="2"/>
        <v>0</v>
      </c>
    </row>
    <row r="17" spans="1:15" ht="19.5" customHeight="1">
      <c r="A17" s="371">
        <v>11</v>
      </c>
      <c r="B17" s="384" t="s">
        <v>110</v>
      </c>
      <c r="C17" s="386"/>
      <c r="D17" s="387"/>
      <c r="E17" s="388">
        <f>+MAX(C17,E9)</f>
        <v>716</v>
      </c>
      <c r="F17" s="389">
        <f>+E17*143.7</f>
        <v>102889.2</v>
      </c>
      <c r="G17" s="390"/>
      <c r="H17" s="391"/>
      <c r="I17" s="388">
        <f>+MAX(G17,I7)</f>
        <v>480</v>
      </c>
      <c r="J17" s="392">
        <f>+I17*53.48</f>
        <v>25670.399999999998</v>
      </c>
      <c r="K17" s="393"/>
      <c r="L17" s="388">
        <f>+MAX(K17,L8)</f>
        <v>0</v>
      </c>
      <c r="M17" s="378">
        <f t="shared" si="0"/>
        <v>0</v>
      </c>
      <c r="N17" s="379">
        <f t="shared" si="1"/>
        <v>0</v>
      </c>
      <c r="O17" s="380">
        <f t="shared" si="2"/>
        <v>0</v>
      </c>
    </row>
    <row r="18" spans="1:15" ht="19.5" customHeight="1">
      <c r="A18" s="371">
        <v>12</v>
      </c>
      <c r="B18" s="384" t="s">
        <v>111</v>
      </c>
      <c r="C18" s="386"/>
      <c r="D18" s="387"/>
      <c r="E18" s="388">
        <f>+MAX(C18,E7)</f>
        <v>1153</v>
      </c>
      <c r="F18" s="389">
        <f>+E18*143.7</f>
        <v>165686.09999999998</v>
      </c>
      <c r="G18" s="390"/>
      <c r="H18" s="391"/>
      <c r="I18" s="388">
        <f>+MAX(G18,I7)</f>
        <v>480</v>
      </c>
      <c r="J18" s="392">
        <f>+I18*53.48</f>
        <v>25670.399999999998</v>
      </c>
      <c r="K18" s="393"/>
      <c r="L18" s="388">
        <f>+MAX(K18,L7)</f>
        <v>0</v>
      </c>
      <c r="M18" s="378">
        <f t="shared" si="0"/>
        <v>0</v>
      </c>
      <c r="N18" s="379">
        <f t="shared" si="1"/>
        <v>0</v>
      </c>
      <c r="O18" s="380">
        <f t="shared" si="2"/>
        <v>0</v>
      </c>
    </row>
    <row r="19" spans="1:15" ht="32.25" customHeight="1" thickBot="1">
      <c r="A19" s="394"/>
      <c r="B19" s="395" t="s">
        <v>94</v>
      </c>
      <c r="C19" s="396">
        <f t="shared" ref="C19:K19" si="3">SUM(C7:C18)</f>
        <v>0</v>
      </c>
      <c r="D19" s="397">
        <f t="shared" si="3"/>
        <v>0</v>
      </c>
      <c r="E19" s="398">
        <f t="shared" si="3"/>
        <v>5655</v>
      </c>
      <c r="F19" s="399">
        <f>SUM(F7:F18)</f>
        <v>812623.39999999991</v>
      </c>
      <c r="G19" s="400">
        <f>SUM(G7:G18)</f>
        <v>0</v>
      </c>
      <c r="H19" s="397">
        <f>SUM(H7:H18)</f>
        <v>0</v>
      </c>
      <c r="I19" s="398">
        <f>SUM(I7:I18)</f>
        <v>3420</v>
      </c>
      <c r="J19" s="401">
        <f>SUM(J7:J18)</f>
        <v>176601.60000000001</v>
      </c>
      <c r="K19" s="396">
        <f t="shared" si="3"/>
        <v>0</v>
      </c>
      <c r="L19" s="398">
        <f>SUM(L7:L18)</f>
        <v>0</v>
      </c>
      <c r="M19" s="401">
        <f>SUM(M7:M18)</f>
        <v>0</v>
      </c>
      <c r="N19" s="402">
        <f>SUM(N7:N18)</f>
        <v>0</v>
      </c>
      <c r="O19" s="401">
        <f>SUM(O7:O18)</f>
        <v>0</v>
      </c>
    </row>
    <row r="20" spans="1:15" ht="21.75" customHeight="1">
      <c r="B20" s="403"/>
      <c r="C20" s="404"/>
      <c r="D20" s="405"/>
      <c r="E20" s="404"/>
      <c r="F20" s="405">
        <f>ROUND(F19/1000,1)</f>
        <v>812.6</v>
      </c>
      <c r="G20" s="404"/>
      <c r="H20" s="405"/>
      <c r="I20" s="404"/>
      <c r="J20" s="405">
        <f>ROUND(J19/1000,1)</f>
        <v>176.6</v>
      </c>
      <c r="K20" s="404"/>
      <c r="L20" s="404"/>
      <c r="M20" s="405">
        <f>ROUND(M19/1000,1)</f>
        <v>0</v>
      </c>
      <c r="N20" s="405">
        <f t="shared" ref="N20:O20" si="4">ROUND(N19/1000,1)</f>
        <v>0</v>
      </c>
      <c r="O20" s="405">
        <f t="shared" si="4"/>
        <v>0</v>
      </c>
    </row>
    <row r="21" spans="1:15" ht="33.75" customHeight="1" thickBot="1">
      <c r="B21" s="566" t="s">
        <v>236</v>
      </c>
      <c r="C21" s="566"/>
      <c r="D21" s="566"/>
      <c r="E21" s="406"/>
      <c r="F21" s="407"/>
      <c r="H21" s="406"/>
      <c r="M21" s="405"/>
    </row>
    <row r="22" spans="1:15" s="362" customFormat="1" ht="34.5" customHeight="1">
      <c r="A22" s="408"/>
      <c r="B22" s="409" t="s">
        <v>129</v>
      </c>
      <c r="C22" s="410" t="s">
        <v>130</v>
      </c>
      <c r="D22" s="410" t="s">
        <v>209</v>
      </c>
      <c r="E22" s="410" t="s">
        <v>209</v>
      </c>
      <c r="F22" s="411" t="s">
        <v>209</v>
      </c>
      <c r="G22" s="410" t="s">
        <v>130</v>
      </c>
      <c r="H22" s="410" t="s">
        <v>209</v>
      </c>
      <c r="I22" s="410" t="s">
        <v>209</v>
      </c>
      <c r="J22" s="412" t="s">
        <v>209</v>
      </c>
      <c r="K22" s="410" t="s">
        <v>130</v>
      </c>
      <c r="L22" s="410" t="s">
        <v>209</v>
      </c>
      <c r="M22" s="413" t="s">
        <v>209</v>
      </c>
      <c r="N22" s="408" t="s">
        <v>209</v>
      </c>
      <c r="O22" s="412" t="s">
        <v>209</v>
      </c>
    </row>
    <row r="23" spans="1:15" ht="23.25" customHeight="1">
      <c r="A23" s="414">
        <v>1</v>
      </c>
      <c r="B23" s="415"/>
      <c r="C23" s="387"/>
      <c r="D23" s="380" t="s">
        <v>209</v>
      </c>
      <c r="E23" s="380" t="s">
        <v>209</v>
      </c>
      <c r="F23" s="374"/>
      <c r="G23" s="416"/>
      <c r="H23" s="380" t="s">
        <v>209</v>
      </c>
      <c r="I23" s="380" t="s">
        <v>209</v>
      </c>
      <c r="J23" s="417"/>
      <c r="K23" s="416"/>
      <c r="L23" s="380" t="s">
        <v>209</v>
      </c>
      <c r="M23" s="418"/>
      <c r="N23" s="414" t="s">
        <v>209</v>
      </c>
      <c r="O23" s="419" t="s">
        <v>209</v>
      </c>
    </row>
    <row r="24" spans="1:15" ht="23.25" customHeight="1">
      <c r="A24" s="414">
        <v>2</v>
      </c>
      <c r="B24" s="415"/>
      <c r="C24" s="387"/>
      <c r="D24" s="380" t="s">
        <v>209</v>
      </c>
      <c r="E24" s="380" t="s">
        <v>209</v>
      </c>
      <c r="F24" s="374"/>
      <c r="G24" s="416"/>
      <c r="H24" s="380" t="s">
        <v>209</v>
      </c>
      <c r="I24" s="380" t="s">
        <v>209</v>
      </c>
      <c r="J24" s="417"/>
      <c r="K24" s="416"/>
      <c r="L24" s="380" t="s">
        <v>209</v>
      </c>
      <c r="M24" s="418"/>
      <c r="N24" s="414" t="s">
        <v>209</v>
      </c>
      <c r="O24" s="419" t="s">
        <v>209</v>
      </c>
    </row>
    <row r="25" spans="1:15" s="370" customFormat="1" ht="23.25" customHeight="1">
      <c r="A25" s="371">
        <v>3</v>
      </c>
      <c r="B25" s="420"/>
      <c r="C25" s="421"/>
      <c r="D25" s="422" t="s">
        <v>209</v>
      </c>
      <c r="E25" s="422" t="s">
        <v>209</v>
      </c>
      <c r="F25" s="423"/>
      <c r="G25" s="424"/>
      <c r="H25" s="422" t="s">
        <v>209</v>
      </c>
      <c r="I25" s="422" t="s">
        <v>209</v>
      </c>
      <c r="J25" s="423"/>
      <c r="K25" s="424"/>
      <c r="L25" s="422" t="s">
        <v>209</v>
      </c>
      <c r="M25" s="425"/>
      <c r="N25" s="426" t="s">
        <v>209</v>
      </c>
      <c r="O25" s="427" t="s">
        <v>209</v>
      </c>
    </row>
    <row r="26" spans="1:15" s="362" customFormat="1" ht="24" customHeight="1">
      <c r="A26" s="428"/>
      <c r="B26" s="429" t="s">
        <v>71</v>
      </c>
      <c r="C26" s="430" t="s">
        <v>209</v>
      </c>
      <c r="D26" s="430" t="s">
        <v>209</v>
      </c>
      <c r="E26" s="430" t="s">
        <v>209</v>
      </c>
      <c r="F26" s="431">
        <f>SUM(F23:F25)</f>
        <v>0</v>
      </c>
      <c r="G26" s="432" t="s">
        <v>209</v>
      </c>
      <c r="H26" s="430" t="s">
        <v>209</v>
      </c>
      <c r="I26" s="430" t="s">
        <v>209</v>
      </c>
      <c r="J26" s="431">
        <f>SUM(J23:J25)</f>
        <v>0</v>
      </c>
      <c r="K26" s="432" t="s">
        <v>209</v>
      </c>
      <c r="L26" s="430" t="s">
        <v>209</v>
      </c>
      <c r="M26" s="433">
        <f>SUM(M23:M25)</f>
        <v>0</v>
      </c>
      <c r="N26" s="428" t="s">
        <v>209</v>
      </c>
      <c r="O26" s="434" t="s">
        <v>209</v>
      </c>
    </row>
    <row r="27" spans="1:15" s="362" customFormat="1" ht="27" customHeight="1" thickBot="1">
      <c r="A27" s="435"/>
      <c r="B27" s="436" t="s">
        <v>237</v>
      </c>
      <c r="C27" s="397"/>
      <c r="D27" s="397" t="s">
        <v>209</v>
      </c>
      <c r="E27" s="397" t="s">
        <v>209</v>
      </c>
      <c r="F27" s="399">
        <f>+F20-F26</f>
        <v>812.6</v>
      </c>
      <c r="G27" s="437" t="s">
        <v>209</v>
      </c>
      <c r="H27" s="397" t="s">
        <v>209</v>
      </c>
      <c r="I27" s="397" t="s">
        <v>209</v>
      </c>
      <c r="J27" s="399">
        <f>J20-J26</f>
        <v>176.6</v>
      </c>
      <c r="K27" s="437" t="s">
        <v>209</v>
      </c>
      <c r="L27" s="397" t="s">
        <v>209</v>
      </c>
      <c r="M27" s="401">
        <f>M20-M26</f>
        <v>0</v>
      </c>
      <c r="N27" s="435" t="s">
        <v>209</v>
      </c>
      <c r="O27" s="399">
        <f>+O20-M26</f>
        <v>0</v>
      </c>
    </row>
    <row r="28" spans="1:15" s="362" customFormat="1" ht="25.5" customHeight="1" thickBot="1">
      <c r="B28" s="438"/>
      <c r="F28" s="405"/>
      <c r="J28" s="439" t="s">
        <v>131</v>
      </c>
      <c r="K28" s="440"/>
      <c r="L28" s="440"/>
      <c r="M28" s="441">
        <f>+F26+J26+M26</f>
        <v>0</v>
      </c>
    </row>
    <row r="29" spans="1:15" s="362" customFormat="1" ht="20.25" customHeight="1">
      <c r="B29" s="438"/>
      <c r="F29" s="405"/>
      <c r="M29" s="405"/>
    </row>
    <row r="30" spans="1:15" s="403" customFormat="1" ht="25.5" customHeight="1">
      <c r="B30" s="442"/>
      <c r="C30" s="556" t="s">
        <v>2</v>
      </c>
      <c r="D30" s="556"/>
      <c r="E30" s="442"/>
      <c r="F30" s="442"/>
      <c r="G30" s="567"/>
      <c r="H30" s="567"/>
      <c r="I30" s="443"/>
      <c r="J30" s="568" t="str">
        <f>+'Ekamut-caxs'!C82</f>
        <v>Ի.Աղաջանյան</v>
      </c>
      <c r="K30" s="568"/>
      <c r="M30" s="407"/>
    </row>
    <row r="31" spans="1:15" s="362" customFormat="1">
      <c r="C31" s="444"/>
      <c r="D31" s="444"/>
      <c r="E31" s="445"/>
      <c r="F31" s="445"/>
      <c r="G31" s="569" t="s">
        <v>95</v>
      </c>
      <c r="H31" s="569"/>
      <c r="I31" s="446"/>
      <c r="J31" s="569" t="s">
        <v>112</v>
      </c>
      <c r="K31" s="569"/>
    </row>
    <row r="32" spans="1:15" s="403" customFormat="1" ht="23.25" customHeight="1">
      <c r="B32" s="442"/>
      <c r="C32" s="447" t="s">
        <v>6</v>
      </c>
      <c r="D32" s="447"/>
      <c r="E32" s="442"/>
      <c r="F32" s="442"/>
      <c r="G32" s="568"/>
      <c r="H32" s="568"/>
      <c r="I32" s="448"/>
      <c r="J32" s="568" t="str">
        <f>+'Ekamut-caxs'!C84</f>
        <v>Ռ.Յայլոյան</v>
      </c>
      <c r="K32" s="568"/>
    </row>
    <row r="33" spans="3:13" s="362" customFormat="1">
      <c r="C33" s="406"/>
      <c r="D33" s="406"/>
      <c r="G33" s="569" t="s">
        <v>95</v>
      </c>
      <c r="H33" s="569"/>
      <c r="I33" s="446"/>
      <c r="J33" s="569" t="s">
        <v>112</v>
      </c>
      <c r="K33" s="569"/>
    </row>
    <row r="34" spans="3:13">
      <c r="F34" s="449" t="s">
        <v>1</v>
      </c>
    </row>
    <row r="35" spans="3:13" ht="16.5" customHeight="1">
      <c r="C35" s="450" t="s">
        <v>113</v>
      </c>
      <c r="D35" s="450"/>
      <c r="E35" s="450" t="s">
        <v>114</v>
      </c>
      <c r="F35" s="450" t="s">
        <v>238</v>
      </c>
      <c r="I35" s="451" t="s">
        <v>115</v>
      </c>
      <c r="J35" s="452" t="s">
        <v>221</v>
      </c>
      <c r="K35" s="452"/>
      <c r="L35" s="452" t="s">
        <v>222</v>
      </c>
      <c r="M35" s="452" t="s">
        <v>223</v>
      </c>
    </row>
    <row r="36" spans="3:13" ht="16.5" customHeight="1">
      <c r="C36" s="450" t="s">
        <v>116</v>
      </c>
      <c r="D36" s="450"/>
      <c r="E36" s="450" t="s">
        <v>114</v>
      </c>
      <c r="F36" s="450" t="s">
        <v>239</v>
      </c>
      <c r="I36" s="565" t="s">
        <v>240</v>
      </c>
      <c r="J36" s="565"/>
      <c r="K36" s="452"/>
      <c r="L36" s="565" t="s">
        <v>241</v>
      </c>
      <c r="M36" s="565"/>
    </row>
    <row r="37" spans="3:13">
      <c r="C37" s="450"/>
      <c r="D37" s="450"/>
      <c r="E37" s="565" t="s">
        <v>242</v>
      </c>
      <c r="F37" s="565"/>
      <c r="I37" s="565"/>
      <c r="J37" s="565"/>
      <c r="K37" s="452"/>
      <c r="L37" s="565"/>
      <c r="M37" s="565"/>
    </row>
    <row r="38" spans="3:13">
      <c r="C38" s="450"/>
      <c r="D38" s="450"/>
      <c r="E38" s="565"/>
      <c r="F38" s="565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3" workbookViewId="0">
      <selection activeCell="B24" sqref="B24:C2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32" t="s">
        <v>69</v>
      </c>
      <c r="B1" s="532"/>
      <c r="C1" s="532"/>
      <c r="D1" s="532"/>
    </row>
    <row r="2" spans="1:5" ht="23.25" customHeight="1">
      <c r="A2" s="535" t="str">
        <f>+'Ekamut-caxs'!A14:D14</f>
        <v xml:space="preserve">«Մանկապատանեկան տեխնիկական ստեղծագործության կենտրոն» ՀՈԱԿ-ի </v>
      </c>
      <c r="B2" s="535"/>
      <c r="C2" s="535"/>
      <c r="D2" s="535"/>
    </row>
    <row r="3" spans="1:5" ht="28.5" customHeight="1">
      <c r="A3" s="535" t="s">
        <v>254</v>
      </c>
      <c r="B3" s="535"/>
      <c r="C3" s="535"/>
      <c r="D3" s="535"/>
    </row>
    <row r="5" spans="1:5">
      <c r="D5" s="183" t="s">
        <v>128</v>
      </c>
    </row>
    <row r="6" spans="1:5" ht="124.5" customHeight="1">
      <c r="A6" s="277" t="s">
        <v>3</v>
      </c>
      <c r="B6" s="277" t="s">
        <v>98</v>
      </c>
      <c r="C6" s="277" t="s">
        <v>260</v>
      </c>
      <c r="D6" s="277" t="s">
        <v>261</v>
      </c>
    </row>
    <row r="7" spans="1:5">
      <c r="A7" s="277">
        <v>1</v>
      </c>
      <c r="B7" s="277">
        <v>2</v>
      </c>
      <c r="C7" s="277">
        <v>3</v>
      </c>
      <c r="D7" s="277">
        <v>4</v>
      </c>
    </row>
    <row r="8" spans="1:5" ht="24.75" customHeight="1">
      <c r="A8" s="232">
        <v>1</v>
      </c>
      <c r="B8" s="30" t="s">
        <v>255</v>
      </c>
      <c r="C8" s="228">
        <v>18900</v>
      </c>
      <c r="D8" s="228">
        <v>2690.2</v>
      </c>
    </row>
    <row r="9" spans="1:5" s="283" customFormat="1" ht="25.5" customHeight="1">
      <c r="A9" s="280">
        <v>2</v>
      </c>
      <c r="B9" s="281" t="s">
        <v>193</v>
      </c>
      <c r="C9" s="476">
        <v>4543.3500000000004</v>
      </c>
      <c r="D9" s="476">
        <v>330</v>
      </c>
      <c r="E9" s="282"/>
    </row>
    <row r="10" spans="1:5" s="283" customFormat="1" ht="25.5" customHeight="1">
      <c r="A10" s="280">
        <v>3</v>
      </c>
      <c r="B10" s="281" t="s">
        <v>189</v>
      </c>
      <c r="C10" s="476">
        <f>4543.35-1300.7</f>
        <v>3242.6500000000005</v>
      </c>
      <c r="D10" s="476">
        <v>330</v>
      </c>
      <c r="E10" s="282"/>
    </row>
    <row r="11" spans="1:5" s="168" customFormat="1" ht="31.5" customHeight="1">
      <c r="A11" s="210"/>
      <c r="B11" s="278" t="s">
        <v>190</v>
      </c>
      <c r="C11" s="279">
        <f>ROUND(SUM(C8:C10),1)</f>
        <v>26686</v>
      </c>
      <c r="D11" s="279">
        <f>ROUND(SUM(D8:D10),1)</f>
        <v>3350.2</v>
      </c>
    </row>
    <row r="13" spans="1:5" ht="19.5" customHeight="1"/>
    <row r="14" spans="1:5" ht="21.75" customHeight="1">
      <c r="B14" s="570"/>
      <c r="C14" s="570"/>
      <c r="D14" s="570"/>
    </row>
    <row r="17" spans="2:4" ht="25.5" customHeight="1">
      <c r="B17" s="284" t="s">
        <v>191</v>
      </c>
      <c r="D17" s="285" t="str">
        <f>+'Ekamut-caxs'!C82</f>
        <v>Ի.Աղաջանյան</v>
      </c>
    </row>
    <row r="18" spans="2:4" ht="18.75" customHeight="1">
      <c r="B18" s="139" t="s">
        <v>4</v>
      </c>
      <c r="D18" s="347" t="str">
        <f>+'Ekamut-caxs'!C83</f>
        <v>/անուն, ազգանուն/</v>
      </c>
    </row>
    <row r="19" spans="2:4" ht="23.25" customHeight="1">
      <c r="B19" s="168" t="s">
        <v>6</v>
      </c>
      <c r="D19" s="285" t="str">
        <f>+'Ekamut-caxs'!C84</f>
        <v>Ռ.Յայլոյան</v>
      </c>
    </row>
    <row r="20" spans="2:4" ht="14.25">
      <c r="C20" s="168" t="s">
        <v>1</v>
      </c>
      <c r="D20" s="347" t="str">
        <f>+'Ekamut-caxs'!C85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6" workbookViewId="0">
      <selection activeCell="B24" sqref="B24:C24"/>
    </sheetView>
  </sheetViews>
  <sheetFormatPr defaultColWidth="9.140625" defaultRowHeight="15"/>
  <cols>
    <col min="1" max="1" width="4.42578125" style="291" customWidth="1"/>
    <col min="2" max="2" width="43.7109375" style="290" customWidth="1"/>
    <col min="3" max="3" width="17" style="290" customWidth="1"/>
    <col min="4" max="4" width="16.7109375" style="290" customWidth="1"/>
    <col min="5" max="5" width="13.85546875" style="290" customWidth="1"/>
    <col min="6" max="6" width="14.140625" style="290" customWidth="1"/>
    <col min="7" max="16384" width="9.140625" style="290"/>
  </cols>
  <sheetData>
    <row r="1" spans="1:6" s="289" customFormat="1" ht="24" customHeight="1">
      <c r="A1" s="572" t="s">
        <v>69</v>
      </c>
      <c r="B1" s="572"/>
      <c r="C1" s="572"/>
      <c r="D1" s="572"/>
      <c r="E1" s="572"/>
      <c r="F1" s="572"/>
    </row>
    <row r="2" spans="1:6" ht="29.25" customHeight="1">
      <c r="A2" s="573" t="str">
        <f>+'Ekamut-caxs'!A14:D14</f>
        <v xml:space="preserve">«Մանկապատանեկան տեխնիկական ստեղծագործության կենտրոն» ՀՈԱԿ-ի </v>
      </c>
      <c r="B2" s="573"/>
      <c r="C2" s="573"/>
      <c r="D2" s="573"/>
      <c r="E2" s="573"/>
      <c r="F2" s="573"/>
    </row>
    <row r="3" spans="1:6" ht="24.75" customHeight="1">
      <c r="A3" s="573" t="s">
        <v>256</v>
      </c>
      <c r="B3" s="573"/>
      <c r="C3" s="573"/>
      <c r="D3" s="573"/>
      <c r="E3" s="573"/>
      <c r="F3" s="573"/>
    </row>
    <row r="5" spans="1:6" ht="15.75" thickBot="1"/>
    <row r="6" spans="1:6" ht="68.25" customHeight="1">
      <c r="A6" s="292" t="s">
        <v>3</v>
      </c>
      <c r="B6" s="293" t="s">
        <v>195</v>
      </c>
      <c r="C6" s="294" t="s">
        <v>196</v>
      </c>
      <c r="D6" s="292" t="s">
        <v>124</v>
      </c>
      <c r="E6" s="293" t="s">
        <v>197</v>
      </c>
      <c r="F6" s="294" t="s">
        <v>198</v>
      </c>
    </row>
    <row r="7" spans="1:6" s="299" customFormat="1" ht="39.75" customHeight="1">
      <c r="A7" s="295">
        <v>1</v>
      </c>
      <c r="B7" s="296" t="s">
        <v>269</v>
      </c>
      <c r="C7" s="297">
        <f>SUM(C8:C10)</f>
        <v>5</v>
      </c>
      <c r="D7" s="295">
        <f>SUM(D8:D10)</f>
        <v>33</v>
      </c>
      <c r="E7" s="298">
        <f>SUM(E8:E10)</f>
        <v>16</v>
      </c>
      <c r="F7" s="297">
        <f>SUM(F8:F10)</f>
        <v>0</v>
      </c>
    </row>
    <row r="8" spans="1:6" ht="25.5" customHeight="1">
      <c r="A8" s="300">
        <v>1.1000000000000001</v>
      </c>
      <c r="B8" s="301" t="s">
        <v>270</v>
      </c>
      <c r="C8" s="302">
        <v>3</v>
      </c>
      <c r="D8" s="300">
        <v>18</v>
      </c>
      <c r="E8" s="303">
        <v>9</v>
      </c>
      <c r="F8" s="304"/>
    </row>
    <row r="9" spans="1:6" ht="25.5" customHeight="1">
      <c r="A9" s="300">
        <v>1.2</v>
      </c>
      <c r="B9" s="301" t="s">
        <v>271</v>
      </c>
      <c r="C9" s="302">
        <v>2</v>
      </c>
      <c r="D9" s="300">
        <v>15</v>
      </c>
      <c r="E9" s="303">
        <v>7</v>
      </c>
      <c r="F9" s="304"/>
    </row>
    <row r="10" spans="1:6" ht="25.5" customHeight="1">
      <c r="A10" s="300">
        <v>1.3</v>
      </c>
      <c r="B10" s="301"/>
      <c r="C10" s="302"/>
      <c r="D10" s="300"/>
      <c r="E10" s="303"/>
      <c r="F10" s="304"/>
    </row>
    <row r="11" spans="1:6" s="299" customFormat="1" ht="42" customHeight="1">
      <c r="A11" s="295">
        <v>2</v>
      </c>
      <c r="B11" s="296" t="s">
        <v>272</v>
      </c>
      <c r="C11" s="297">
        <f>SUM(C12:C14)</f>
        <v>5</v>
      </c>
      <c r="D11" s="295">
        <f>SUM(D12:D14)</f>
        <v>44</v>
      </c>
      <c r="E11" s="298">
        <f>SUM(E12:E14)</f>
        <v>43</v>
      </c>
      <c r="F11" s="297">
        <f>SUM(F12:F14)</f>
        <v>0</v>
      </c>
    </row>
    <row r="12" spans="1:6" ht="21.75" customHeight="1">
      <c r="A12" s="300">
        <v>2.1</v>
      </c>
      <c r="B12" s="301" t="s">
        <v>273</v>
      </c>
      <c r="C12" s="302">
        <v>3</v>
      </c>
      <c r="D12" s="300">
        <v>25</v>
      </c>
      <c r="E12" s="303">
        <v>25</v>
      </c>
      <c r="F12" s="304"/>
    </row>
    <row r="13" spans="1:6" ht="21.75" customHeight="1">
      <c r="A13" s="300">
        <v>2.2000000000000002</v>
      </c>
      <c r="B13" s="301" t="s">
        <v>274</v>
      </c>
      <c r="C13" s="302">
        <v>2</v>
      </c>
      <c r="D13" s="300">
        <v>19</v>
      </c>
      <c r="E13" s="303">
        <v>18</v>
      </c>
      <c r="F13" s="304"/>
    </row>
    <row r="14" spans="1:6" ht="21.75" customHeight="1">
      <c r="A14" s="300">
        <v>2.2999999999999998</v>
      </c>
      <c r="B14" s="301"/>
      <c r="C14" s="302"/>
      <c r="D14" s="300"/>
      <c r="E14" s="303"/>
      <c r="F14" s="304"/>
    </row>
    <row r="15" spans="1:6" s="299" customFormat="1" ht="37.5" customHeight="1">
      <c r="A15" s="295">
        <v>3</v>
      </c>
      <c r="B15" s="296" t="s">
        <v>275</v>
      </c>
      <c r="C15" s="297">
        <f>SUM(C16:C18)</f>
        <v>7</v>
      </c>
      <c r="D15" s="295">
        <f>SUM(D16:D18)</f>
        <v>78</v>
      </c>
      <c r="E15" s="298">
        <f>SUM(E16:E18)</f>
        <v>0</v>
      </c>
      <c r="F15" s="297">
        <f>SUM(F16:F18)</f>
        <v>0</v>
      </c>
    </row>
    <row r="16" spans="1:6" ht="23.25" customHeight="1">
      <c r="A16" s="300">
        <v>3.1</v>
      </c>
      <c r="B16" s="301" t="s">
        <v>276</v>
      </c>
      <c r="C16" s="302">
        <v>4</v>
      </c>
      <c r="D16" s="300">
        <v>48</v>
      </c>
      <c r="E16" s="303">
        <v>0</v>
      </c>
      <c r="F16" s="304"/>
    </row>
    <row r="17" spans="1:6" ht="23.25" customHeight="1">
      <c r="A17" s="300">
        <v>3.2</v>
      </c>
      <c r="B17" s="301" t="s">
        <v>277</v>
      </c>
      <c r="C17" s="302">
        <v>3</v>
      </c>
      <c r="D17" s="300">
        <v>30</v>
      </c>
      <c r="E17" s="303">
        <v>0</v>
      </c>
      <c r="F17" s="304"/>
    </row>
    <row r="18" spans="1:6" ht="23.25" customHeight="1">
      <c r="A18" s="300">
        <v>3.3</v>
      </c>
      <c r="B18" s="301"/>
      <c r="C18" s="302"/>
      <c r="D18" s="300"/>
      <c r="E18" s="303"/>
      <c r="F18" s="304"/>
    </row>
    <row r="19" spans="1:6" s="299" customFormat="1" ht="37.5" customHeight="1">
      <c r="A19" s="295">
        <v>4</v>
      </c>
      <c r="B19" s="296" t="s">
        <v>278</v>
      </c>
      <c r="C19" s="297">
        <f>C20</f>
        <v>2</v>
      </c>
      <c r="D19" s="295">
        <f>D20</f>
        <v>30</v>
      </c>
      <c r="E19" s="298">
        <f>SUM(E20:E22)</f>
        <v>59</v>
      </c>
      <c r="F19" s="297">
        <f ca="1">SUM(F20:F22)</f>
        <v>0</v>
      </c>
    </row>
    <row r="20" spans="1:6" ht="23.25" customHeight="1">
      <c r="A20" s="300">
        <v>4.0999999999999996</v>
      </c>
      <c r="B20" s="301" t="s">
        <v>279</v>
      </c>
      <c r="C20" s="302">
        <v>2</v>
      </c>
      <c r="D20" s="300">
        <v>30</v>
      </c>
      <c r="E20" s="303">
        <v>0</v>
      </c>
      <c r="F20" s="304"/>
    </row>
    <row r="21" spans="1:6" ht="23.25" customHeight="1">
      <c r="A21" s="295">
        <v>5</v>
      </c>
      <c r="B21" s="296" t="s">
        <v>280</v>
      </c>
      <c r="C21" s="297">
        <f>C22</f>
        <v>3</v>
      </c>
      <c r="D21" s="295">
        <f>D22</f>
        <v>31</v>
      </c>
      <c r="E21" s="298">
        <f>SUM(E22:E24)</f>
        <v>59</v>
      </c>
      <c r="F21" s="297">
        <f ca="1">SUM(F22:F24)</f>
        <v>0</v>
      </c>
    </row>
    <row r="22" spans="1:6" ht="23.25" customHeight="1">
      <c r="A22" s="300" t="s">
        <v>281</v>
      </c>
      <c r="B22" s="301" t="s">
        <v>282</v>
      </c>
      <c r="C22" s="302">
        <v>3</v>
      </c>
      <c r="D22" s="300">
        <v>31</v>
      </c>
      <c r="E22" s="303"/>
      <c r="F22" s="304"/>
    </row>
    <row r="23" spans="1:6" s="299" customFormat="1" ht="44.25" customHeight="1" thickBot="1">
      <c r="A23" s="305"/>
      <c r="B23" s="306" t="s">
        <v>71</v>
      </c>
      <c r="C23" s="307">
        <f>C7+C11+C15+C19</f>
        <v>19</v>
      </c>
      <c r="D23" s="305">
        <f>D7+D11+D15+D19+D21</f>
        <v>216</v>
      </c>
      <c r="E23" s="308">
        <f>E7+E11</f>
        <v>59</v>
      </c>
      <c r="F23" s="307">
        <f ca="1">F7+F11+F15+F19</f>
        <v>0</v>
      </c>
    </row>
    <row r="24" spans="1:6" ht="20.25" customHeight="1"/>
    <row r="25" spans="1:6" ht="20.25" customHeight="1">
      <c r="B25" s="289" t="s">
        <v>199</v>
      </c>
    </row>
    <row r="26" spans="1:6" ht="20.25" customHeight="1">
      <c r="B26" s="289"/>
    </row>
    <row r="27" spans="1:6" ht="20.25" customHeight="1">
      <c r="B27" s="289"/>
    </row>
    <row r="28" spans="1:6" ht="23.25" customHeight="1">
      <c r="B28" s="167" t="s">
        <v>2</v>
      </c>
      <c r="D28" s="574" t="str">
        <f>+'Ekamut-caxs'!C82</f>
        <v>Ի.Աղաջանյան</v>
      </c>
      <c r="E28" s="574"/>
    </row>
    <row r="29" spans="1:6" ht="11.25" customHeight="1">
      <c r="B29" s="309" t="s">
        <v>4</v>
      </c>
      <c r="D29" s="575" t="s">
        <v>5</v>
      </c>
      <c r="E29" s="575"/>
    </row>
    <row r="30" spans="1:6" ht="24" customHeight="1">
      <c r="B30" s="299" t="s">
        <v>6</v>
      </c>
      <c r="D30" s="574" t="str">
        <f>+'Ekamut-caxs'!C84</f>
        <v>Ռ.Յայլոյան</v>
      </c>
      <c r="E30" s="574"/>
    </row>
    <row r="31" spans="1:6" ht="16.5" customHeight="1">
      <c r="B31" s="291" t="s">
        <v>200</v>
      </c>
      <c r="D31" s="571" t="s">
        <v>5</v>
      </c>
      <c r="E31" s="571"/>
    </row>
    <row r="32" spans="1:6" ht="18">
      <c r="E32" s="310"/>
    </row>
    <row r="33" spans="5:5" ht="15.75" customHeight="1">
      <c r="E33" s="311"/>
    </row>
    <row r="34" spans="5:5" ht="21" customHeight="1">
      <c r="E34" s="310"/>
    </row>
    <row r="35" spans="5:5">
      <c r="E35" s="31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https://mul2.yerevan.am/tasks/1220567/oneclick/ajapnyak mptsk.xlsx?token=92dc84ebb49efc577357a58285615b39</cp:keywords>
  <cp:lastModifiedBy>Lusine Petrosyan</cp:lastModifiedBy>
  <cp:lastPrinted>2023-12-18T12:24:18Z</cp:lastPrinted>
  <dcterms:created xsi:type="dcterms:W3CDTF">1996-10-14T23:33:28Z</dcterms:created>
  <dcterms:modified xsi:type="dcterms:W3CDTF">2023-12-21T05:52:11Z</dcterms:modified>
</cp:coreProperties>
</file>